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125" windowWidth="19440" windowHeight="8580"/>
  </bookViews>
  <sheets>
    <sheet name="МП Коммунальная инфр" sheetId="19" r:id="rId1"/>
    <sheet name="МП Коммунальная инфр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Коммунальная инфр (2)'!#REF!</definedName>
    <definedName name="sub_14000" localSheetId="2">'Подпрограмма 2 (2)'!#REF!</definedName>
    <definedName name="Z_359C8E5E_9871_416C_8416_05D2A4FF5688_.wvu.PrintArea" localSheetId="1" hidden="1">'МП Коммунальная инфр (2)'!$A$1:$N$15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Коммунальная инфр (2)'!$A$1:$N$15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Коммунальная инфр (2)'!$A$1:$N$15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Коммунальная инфр (2)'!$A$1:$N$15</definedName>
    <definedName name="Z_F75B3EC3_CC43_4B33_913D_5D7444E65C48_.wvu.PrintArea" localSheetId="2" hidden="1">'Подпрограмма 2 (2)'!$A$1:$N$9</definedName>
    <definedName name="_xlnm.Print_Titles" localSheetId="1">'МП Коммунальная инфр (2)'!$3:$6</definedName>
    <definedName name="_xlnm.Print_Titles" localSheetId="2">'Подпрограмма 2 (2)'!$3:$6</definedName>
    <definedName name="_xlnm.Print_Area" localSheetId="0">'МП Коммунальная инфр'!$A$1:$R$62</definedName>
    <definedName name="_xlnm.Print_Area" localSheetId="1">'МП Коммунальная инфр (2)'!$A$1:$M$15</definedName>
    <definedName name="_xlnm.Print_Area" localSheetId="2">'Подпрограмма 2 (2)'!$A$1:$M$9</definedName>
  </definedNames>
  <calcPr calcId="145621"/>
</workbook>
</file>

<file path=xl/calcChain.xml><?xml version="1.0" encoding="utf-8"?>
<calcChain xmlns="http://schemas.openxmlformats.org/spreadsheetml/2006/main">
  <c r="K18" i="19" l="1"/>
  <c r="K19" i="19"/>
  <c r="K20" i="19"/>
  <c r="K21" i="19"/>
  <c r="K22" i="19"/>
  <c r="K23" i="19"/>
  <c r="K24" i="19"/>
  <c r="K25" i="19"/>
  <c r="K26" i="19"/>
  <c r="K8" i="19"/>
  <c r="K9" i="19"/>
  <c r="K10" i="19"/>
  <c r="K11" i="19"/>
  <c r="K12" i="19"/>
  <c r="K13" i="19"/>
  <c r="K14" i="19"/>
  <c r="K15" i="19"/>
  <c r="K16" i="19"/>
  <c r="K17" i="19"/>
  <c r="K7" i="19"/>
  <c r="K6" i="19"/>
  <c r="N20" i="19" l="1"/>
  <c r="N21" i="19"/>
  <c r="N22" i="19"/>
  <c r="N23" i="19"/>
  <c r="N24" i="19"/>
  <c r="N25" i="19"/>
  <c r="N26" i="19"/>
  <c r="N13" i="19"/>
  <c r="N14" i="19"/>
  <c r="N15" i="19"/>
  <c r="N16" i="19"/>
  <c r="N17" i="19"/>
  <c r="N18" i="19"/>
  <c r="N19" i="19"/>
  <c r="N12" i="19"/>
  <c r="K10" i="20" l="1"/>
  <c r="M10" i="20"/>
  <c r="K11" i="20"/>
  <c r="M11" i="20"/>
  <c r="K12" i="20"/>
  <c r="M12" i="20" s="1"/>
  <c r="K13" i="20"/>
  <c r="M13" i="20" s="1"/>
  <c r="K14" i="20"/>
  <c r="M14" i="20"/>
  <c r="K9" i="20"/>
  <c r="M9" i="20" s="1"/>
  <c r="A61" i="19"/>
  <c r="A59" i="19"/>
  <c r="A52" i="19"/>
  <c r="A53" i="19"/>
  <c r="A54" i="19" s="1"/>
  <c r="A55" i="19" s="1"/>
  <c r="A56" i="19" s="1"/>
  <c r="A57" i="19" s="1"/>
  <c r="A51" i="19"/>
  <c r="A50" i="19"/>
  <c r="A48" i="19"/>
  <c r="A47" i="19"/>
  <c r="R49" i="19"/>
  <c r="Q49" i="19"/>
  <c r="R40" i="19"/>
  <c r="Q40" i="19"/>
  <c r="Q6" i="19"/>
  <c r="F62" i="19"/>
  <c r="G62" i="19"/>
  <c r="H62" i="19"/>
  <c r="I62" i="19"/>
  <c r="J62" i="19"/>
  <c r="K62" i="19"/>
  <c r="L62" i="19"/>
  <c r="M62" i="19"/>
  <c r="O62" i="19"/>
  <c r="P62" i="19"/>
  <c r="E62" i="19"/>
  <c r="P60" i="19"/>
  <c r="O60" i="19"/>
  <c r="N60" i="19"/>
  <c r="M60" i="19"/>
  <c r="L60" i="19"/>
  <c r="K60" i="19"/>
  <c r="J60" i="19"/>
  <c r="I60" i="19"/>
  <c r="H60" i="19"/>
  <c r="H61" i="19"/>
  <c r="G60" i="19"/>
  <c r="F60" i="19"/>
  <c r="E60" i="19"/>
  <c r="G25" i="19"/>
  <c r="G24" i="19" s="1"/>
  <c r="E61" i="19"/>
  <c r="R55" i="19"/>
  <c r="Q55" i="19"/>
  <c r="R52" i="19"/>
  <c r="Q52" i="19"/>
  <c r="N51" i="19"/>
  <c r="N52" i="19"/>
  <c r="N53" i="19"/>
  <c r="N54" i="19"/>
  <c r="N55" i="19"/>
  <c r="K51" i="19"/>
  <c r="K52" i="19"/>
  <c r="K53" i="19"/>
  <c r="K54" i="19"/>
  <c r="K55" i="19"/>
  <c r="K56" i="19"/>
  <c r="K57" i="19"/>
  <c r="N50" i="19"/>
  <c r="K50" i="19"/>
  <c r="H51" i="19"/>
  <c r="H52" i="19"/>
  <c r="H53" i="19"/>
  <c r="H54" i="19"/>
  <c r="H55" i="19"/>
  <c r="H56" i="19"/>
  <c r="H57" i="19"/>
  <c r="H50" i="19"/>
  <c r="P56" i="19"/>
  <c r="P49" i="19" s="1"/>
  <c r="P57" i="19"/>
  <c r="N57" i="19" s="1"/>
  <c r="P53" i="19"/>
  <c r="P54" i="19"/>
  <c r="P55" i="19"/>
  <c r="P52" i="19"/>
  <c r="J49" i="19"/>
  <c r="B8" i="20"/>
  <c r="B9" i="20"/>
  <c r="B10" i="20"/>
  <c r="B11" i="20"/>
  <c r="B12" i="20"/>
  <c r="B13" i="20"/>
  <c r="B14" i="20"/>
  <c r="B7" i="20"/>
  <c r="I49" i="19"/>
  <c r="L49" i="19"/>
  <c r="M49" i="19"/>
  <c r="O49" i="19"/>
  <c r="G49" i="19"/>
  <c r="E49" i="19" s="1"/>
  <c r="E56" i="19"/>
  <c r="E57" i="19"/>
  <c r="N42" i="19"/>
  <c r="N43" i="19"/>
  <c r="N44" i="19"/>
  <c r="N41" i="19"/>
  <c r="K42" i="19"/>
  <c r="K43" i="19"/>
  <c r="K44" i="19"/>
  <c r="K41" i="19"/>
  <c r="P43" i="19"/>
  <c r="R43" i="19" s="1"/>
  <c r="Q43" i="19"/>
  <c r="R42" i="19"/>
  <c r="Q42" i="19"/>
  <c r="H47" i="19"/>
  <c r="H48" i="19"/>
  <c r="G45" i="19"/>
  <c r="I45" i="19"/>
  <c r="J45" i="19"/>
  <c r="K45" i="19"/>
  <c r="L45" i="19"/>
  <c r="M45" i="19"/>
  <c r="N45" i="19"/>
  <c r="O45" i="19"/>
  <c r="P45" i="19"/>
  <c r="F45" i="19"/>
  <c r="E45" i="19" s="1"/>
  <c r="E47" i="19"/>
  <c r="E48" i="19"/>
  <c r="G41" i="19"/>
  <c r="N39" i="19"/>
  <c r="N38" i="19"/>
  <c r="N37" i="19"/>
  <c r="N36" i="19"/>
  <c r="N35" i="19"/>
  <c r="N34" i="19"/>
  <c r="N32" i="19" s="1"/>
  <c r="N33" i="19"/>
  <c r="K34" i="19"/>
  <c r="K35" i="19"/>
  <c r="K36" i="19"/>
  <c r="K37" i="19"/>
  <c r="K38" i="19"/>
  <c r="K39" i="19"/>
  <c r="K33" i="19"/>
  <c r="Q39" i="19"/>
  <c r="Q37" i="19"/>
  <c r="R37" i="19"/>
  <c r="Q38" i="19"/>
  <c r="R38" i="19"/>
  <c r="Q36" i="19"/>
  <c r="R36" i="19"/>
  <c r="P36" i="19"/>
  <c r="P37" i="19"/>
  <c r="P38" i="19"/>
  <c r="P39" i="19"/>
  <c r="R39" i="19" s="1"/>
  <c r="P35" i="19"/>
  <c r="Q35" i="19"/>
  <c r="R35" i="19"/>
  <c r="P34" i="19"/>
  <c r="R34" i="19" s="1"/>
  <c r="Q34" i="19"/>
  <c r="N31" i="19"/>
  <c r="K31" i="19"/>
  <c r="H31" i="19"/>
  <c r="E31" i="19"/>
  <c r="F29" i="19"/>
  <c r="G29" i="19"/>
  <c r="I29" i="19"/>
  <c r="J29" i="19"/>
  <c r="L29" i="19"/>
  <c r="M29" i="19"/>
  <c r="O29" i="19"/>
  <c r="P29" i="19"/>
  <c r="E65" i="19"/>
  <c r="P26" i="19"/>
  <c r="H26" i="19"/>
  <c r="H25" i="19"/>
  <c r="F24" i="19"/>
  <c r="H24" i="19"/>
  <c r="I24" i="19"/>
  <c r="J24" i="19"/>
  <c r="L24" i="19"/>
  <c r="M24" i="19"/>
  <c r="O24" i="19"/>
  <c r="E26" i="19"/>
  <c r="P13" i="19"/>
  <c r="P14" i="19"/>
  <c r="R14" i="19" s="1"/>
  <c r="P15" i="19"/>
  <c r="P16" i="19"/>
  <c r="P17" i="19"/>
  <c r="R17" i="19" s="1"/>
  <c r="P18" i="19"/>
  <c r="R18" i="19" s="1"/>
  <c r="P19" i="19"/>
  <c r="P20" i="19"/>
  <c r="P21" i="19"/>
  <c r="R21" i="19" s="1"/>
  <c r="P22" i="19"/>
  <c r="P23" i="19"/>
  <c r="P25" i="19"/>
  <c r="Q21" i="19"/>
  <c r="Q14" i="19"/>
  <c r="Q17" i="19"/>
  <c r="Q18" i="19"/>
  <c r="Q19" i="19"/>
  <c r="R19" i="19"/>
  <c r="P12" i="19"/>
  <c r="R12" i="19"/>
  <c r="Q12" i="19"/>
  <c r="J6" i="19"/>
  <c r="E25" i="19" l="1"/>
  <c r="E24" i="19" s="1"/>
  <c r="N56" i="19"/>
  <c r="N49" i="19"/>
  <c r="K49" i="19"/>
  <c r="K32" i="19" l="1"/>
  <c r="I6" i="19" l="1"/>
  <c r="L6" i="19"/>
  <c r="M6" i="19"/>
  <c r="N6" i="19"/>
  <c r="N62" i="19" s="1"/>
  <c r="O6" i="19"/>
  <c r="P6" i="19"/>
  <c r="R6" i="19" s="1"/>
  <c r="G40" i="19"/>
  <c r="H59" i="19"/>
  <c r="E59" i="19"/>
  <c r="P58" i="19"/>
  <c r="O58" i="19"/>
  <c r="N58" i="19"/>
  <c r="M58" i="19"/>
  <c r="L58" i="19"/>
  <c r="K58" i="19"/>
  <c r="J58" i="19"/>
  <c r="I58" i="19"/>
  <c r="H58" i="19"/>
  <c r="G58" i="19"/>
  <c r="E58" i="19" s="1"/>
  <c r="F58" i="19"/>
  <c r="F49" i="19"/>
  <c r="E55" i="19"/>
  <c r="E54" i="19"/>
  <c r="E53" i="19"/>
  <c r="E52" i="19"/>
  <c r="E51" i="19"/>
  <c r="E50" i="19"/>
  <c r="H46" i="19"/>
  <c r="H45" i="19" s="1"/>
  <c r="E46" i="19"/>
  <c r="J40" i="19"/>
  <c r="H44" i="19"/>
  <c r="E44" i="19"/>
  <c r="H43" i="19"/>
  <c r="E43" i="19"/>
  <c r="H42" i="19"/>
  <c r="E42" i="19"/>
  <c r="H41" i="19"/>
  <c r="E41" i="19"/>
  <c r="P40" i="19"/>
  <c r="O40" i="19"/>
  <c r="N40" i="19"/>
  <c r="M40" i="19"/>
  <c r="L40" i="19"/>
  <c r="K40" i="19"/>
  <c r="I40" i="19"/>
  <c r="F40" i="19"/>
  <c r="G36" i="19"/>
  <c r="E36" i="19" s="1"/>
  <c r="E33" i="19"/>
  <c r="H33" i="19"/>
  <c r="E34" i="19"/>
  <c r="H34" i="19"/>
  <c r="E35" i="19"/>
  <c r="H35" i="19"/>
  <c r="H36" i="19"/>
  <c r="E37" i="19"/>
  <c r="H37" i="19"/>
  <c r="E38" i="19"/>
  <c r="H38" i="19"/>
  <c r="I32" i="19"/>
  <c r="J32" i="19"/>
  <c r="L32" i="19"/>
  <c r="M32" i="19"/>
  <c r="O32" i="19"/>
  <c r="P32" i="19"/>
  <c r="F32" i="19"/>
  <c r="G32" i="19"/>
  <c r="H15" i="19"/>
  <c r="H16" i="19"/>
  <c r="H17" i="19"/>
  <c r="H18" i="19"/>
  <c r="H19" i="19"/>
  <c r="H20" i="19"/>
  <c r="H21" i="19"/>
  <c r="H22" i="19"/>
  <c r="H23" i="19"/>
  <c r="E15" i="19"/>
  <c r="E16" i="19"/>
  <c r="E17" i="19"/>
  <c r="E18" i="19"/>
  <c r="E19" i="19"/>
  <c r="E20" i="19"/>
  <c r="E21" i="19"/>
  <c r="E22" i="19"/>
  <c r="E23" i="19"/>
  <c r="G6" i="19"/>
  <c r="E6" i="19" s="1"/>
  <c r="H49" i="19" l="1"/>
  <c r="Q32" i="19"/>
  <c r="R32" i="19"/>
  <c r="H40" i="19"/>
  <c r="E40" i="19"/>
  <c r="P30" i="19"/>
  <c r="O30" i="19"/>
  <c r="K30" i="19"/>
  <c r="K29" i="19" s="1"/>
  <c r="H30" i="19"/>
  <c r="H29" i="19" s="1"/>
  <c r="E30" i="19"/>
  <c r="E29" i="19" s="1"/>
  <c r="F27" i="19"/>
  <c r="G27" i="19"/>
  <c r="I27" i="19"/>
  <c r="J27" i="19"/>
  <c r="L27" i="19"/>
  <c r="M27" i="19"/>
  <c r="P28" i="19"/>
  <c r="O28" i="19"/>
  <c r="K28" i="19"/>
  <c r="H28" i="19"/>
  <c r="E28" i="19"/>
  <c r="P24" i="19"/>
  <c r="O25" i="19"/>
  <c r="E12" i="19"/>
  <c r="H12" i="19"/>
  <c r="E13" i="19"/>
  <c r="H13" i="19"/>
  <c r="E14" i="19"/>
  <c r="H14" i="19"/>
  <c r="E11" i="19"/>
  <c r="H11" i="19"/>
  <c r="E9" i="19"/>
  <c r="H9" i="19"/>
  <c r="H8" i="19"/>
  <c r="E8" i="19"/>
  <c r="H7" i="19"/>
  <c r="E7" i="19"/>
  <c r="K27" i="19" l="1"/>
  <c r="Q28" i="19"/>
  <c r="N28" i="19"/>
  <c r="R28" i="19" s="1"/>
  <c r="E27" i="19"/>
  <c r="E66" i="19" s="1"/>
  <c r="H27" i="19"/>
  <c r="P27" i="19"/>
  <c r="O27" i="19"/>
  <c r="N30" i="19"/>
  <c r="N29" i="19" s="1"/>
  <c r="N27" i="19"/>
  <c r="R27" i="19" l="1"/>
  <c r="Q27" i="19"/>
  <c r="K15" i="20"/>
  <c r="L15" i="20"/>
  <c r="M15" i="20"/>
  <c r="J15" i="20"/>
  <c r="H10" i="19"/>
  <c r="H6" i="19" s="1"/>
  <c r="H39" i="19"/>
  <c r="H32" i="19" s="1"/>
  <c r="B7" i="22" l="1"/>
  <c r="M8" i="22"/>
  <c r="K8" i="22" s="1"/>
  <c r="K7" i="22"/>
  <c r="Q62" i="19" l="1"/>
  <c r="E39" i="19"/>
  <c r="E10" i="19"/>
  <c r="E32" i="19" l="1"/>
  <c r="R62" i="19" l="1"/>
  <c r="J9" i="22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<sst xmlns="http://schemas.openxmlformats.org/spreadsheetml/2006/main" count="230" uniqueCount="103">
  <si>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</si>
  <si>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</si>
  <si>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</si>
  <si>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</si>
  <si>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</si>
  <si>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</si>
  <si>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</si>
  <si>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>-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</si>
  <si>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</si>
  <si>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</si>
  <si>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</si>
  <si>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</si>
  <si>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</si>
  <si>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</si>
  <si>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</si>
  <si>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</si>
  <si>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</si>
  <si>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</si>
  <si>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</si>
  <si>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</si>
  <si>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</si>
  <si>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</si>
  <si>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</si>
  <si>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</si>
  <si>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</si>
  <si>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</si>
  <si>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</si>
  <si>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</si>
  <si>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</si>
  <si>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</si>
  <si>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</si>
  <si>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</si>
  <si>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по состоянию на 01 апреля 2019  года (с начала года нарастающим итогом)</t>
  </si>
  <si>
    <t>18</t>
  </si>
  <si>
    <t>19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</si>
  <si>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</si>
  <si>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</si>
  <si>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</si>
  <si>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</si>
  <si>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</si>
  <si>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</si>
  <si>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План на 2020 год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</si>
  <si>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</si>
  <si>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«Заполярный район» на 2020-2030 годы"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</si>
  <si>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муниципальных образований, предназначенных под складирование отходов</t>
  </si>
  <si>
    <t>МО "Андегский сельсовет"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</si>
  <si>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</si>
  <si>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</si>
  <si>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</si>
  <si>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</si>
  <si>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</si>
  <si>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</si>
  <si>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</si>
  <si>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</si>
  <si>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</si>
  <si>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</si>
  <si>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</si>
  <si>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</si>
  <si>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</si>
  <si>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</si>
  <si>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</si>
  <si>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</si>
  <si>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Раздел 2. Разработка проектной документации по строительству локальных очистных сооружений</t>
  </si>
  <si>
    <t>Разработка проектной документации по строительству блочных локальных очистных сооружений в п. Красное МО "Приморско-Куйский сельсовет" НАО</t>
  </si>
  <si>
    <t>Раздел 3. Организация вывоза стоков из септиков и выгребных ям</t>
  </si>
  <si>
    <t>МО "Городское поселение "Рабочий поселок Искателей"</t>
  </si>
  <si>
    <t>Раздел 4. Создание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</si>
  <si>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МО "Омский сельсовет" Ненецкого автономного округа</t>
  </si>
  <si>
    <t>Раздел 5.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</si>
  <si>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МО "Великовисочный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</si>
  <si>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</si>
  <si>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</si>
  <si>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</si>
  <si>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МО "Тельвисочный сельсовет" Ненецкого автономного округа</t>
  </si>
  <si>
    <t>МО "Хорей-Верский сельсовет" Ненецкого автономного округа</t>
  </si>
  <si>
    <t>МО "Хоседа-Хардский сельсовет" Ненецкого автономного округа</t>
  </si>
  <si>
    <t>МО "Пустозерский сельсовет" Ненецкого автономного округа</t>
  </si>
  <si>
    <t>Раздел 6. Софинансирование мероприятий по ликвидации несанкционированного места размещения отходов</t>
  </si>
  <si>
    <t>Раздел 7. Ликвидация несанкционированного места размещения отхо</t>
  </si>
  <si>
    <t>МО "Юшарский сельсовет" Ненецкого автономного округа</t>
  </si>
  <si>
    <t>Раздел 8. Приобретение коммунальной (специализированной) техники</t>
  </si>
  <si>
    <t>Приобретение и доставка до г. Архангельска  прицепа для колёсного вездехода ТРЭКОЛ</t>
  </si>
  <si>
    <t xml:space="preserve">Приобретение и доставка до г. Нарьян-Мар тракторных прицепов </t>
  </si>
  <si>
    <t>Приобретение и доставка до г. Архангельска снегоочистителя со фрезернороторной установкой</t>
  </si>
  <si>
    <t>Приобретение и доставка до г. Нарьян-Мар гусеничного бульдозера</t>
  </si>
  <si>
    <t>Приобретение и доставка до г. Архангельска фронтального погрузчика</t>
  </si>
  <si>
    <t>Раздел 9. Иные мероприятия</t>
  </si>
  <si>
    <t>Создание и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МО «Канинский сельсовет» НАО</t>
  </si>
  <si>
    <t>Приобретение и доставка до г. Архангельска гусеничных тракторов</t>
  </si>
  <si>
    <t>по состоянию на 01 июля 2020  года (с начала года нарастающим итогом)</t>
  </si>
  <si>
    <t>План на 01.07.2020</t>
  </si>
  <si>
    <t>Разработка проектной документации на капитальный ремонт наружной бытовой канализации п. Амдерма МО "Поселок Амдерма" НАО</t>
  </si>
  <si>
    <t>МО "Малоземельский сельсовет" Ненецкого автономного округа</t>
  </si>
  <si>
    <t>Поставка автоцистерны для питьевой воды в п. Индига МО "Тиманский сельсовет" НАО</t>
  </si>
  <si>
    <t>МП ЗР "Севержилкомсервис"</t>
  </si>
  <si>
    <t>Поставка инсинератора в с. Несь</t>
  </si>
  <si>
    <t>Раздел 9. Поставка и монтаж объектов водоотведения</t>
  </si>
  <si>
    <t>Поставка и монтаж локальных очистных сооружений в п. Индига МО "Тиманский сельсовет" НАО</t>
  </si>
  <si>
    <t>ООО "Промторг"</t>
  </si>
  <si>
    <t>Контракт №01-15-37/20 от 19.05.2020</t>
  </si>
  <si>
    <t xml:space="preserve">Контракт №01-15-34/20 от 12.05.2020 </t>
  </si>
  <si>
    <t>ООО "ТД Союзтехснаб"</t>
  </si>
  <si>
    <t>30.07.2020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</si>
</sst>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0.0"/>
    <numFmt numFmtId="167" formatCode="0.0%"/>
    <numFmt numFmtId="168" formatCode="_-* #,##0.0_р_._-;\-* #,##0.0_р_._-;_-* &quot;-&quot;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</cellStyleXfs>
  <cellXfs count="80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66" fontId="7" fillId="2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8" fontId="12" fillId="0" borderId="1" xfId="2" applyNumberFormat="1" applyFont="1" applyFill="1" applyBorder="1" applyAlignment="1">
      <alignment vertical="center" wrapText="1"/>
    </xf>
    <xf numFmtId="168" fontId="8" fillId="0" borderId="1" xfId="2" applyNumberFormat="1" applyFont="1" applyFill="1" applyBorder="1" applyAlignment="1">
      <alignment vertical="center" wrapText="1"/>
    </xf>
    <xf numFmtId="168" fontId="11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/>
    <xf numFmtId="165" fontId="5" fillId="0" borderId="1" xfId="0" applyNumberFormat="1" applyFont="1" applyFill="1" applyBorder="1"/>
    <xf numFmtId="0" fontId="9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165" fontId="13" fillId="0" borderId="1" xfId="0" applyNumberFormat="1" applyFont="1" applyFill="1" applyBorder="1" applyAlignment="1">
      <alignment vertical="center" wrapText="1"/>
    </xf>
    <xf numFmtId="0" fontId="8" fillId="0" borderId="1" xfId="2" applyFont="1" applyFill="1" applyBorder="1" applyAlignment="1">
      <alignment vertical="center"/>
    </xf>
    <xf numFmtId="165" fontId="8" fillId="0" borderId="1" xfId="2" applyNumberFormat="1" applyFont="1" applyFill="1" applyBorder="1" applyAlignment="1">
      <alignment horizontal="right" vertical="center"/>
    </xf>
    <xf numFmtId="0" fontId="8" fillId="0" borderId="1" xfId="2" applyFont="1" applyFill="1" applyBorder="1" applyAlignment="1">
      <alignment horizontal="right" vertical="center"/>
    </xf>
    <xf numFmtId="168" fontId="8" fillId="0" borderId="1" xfId="2" applyNumberFormat="1" applyFont="1" applyFill="1" applyBorder="1" applyAlignment="1">
      <alignment horizontal="right" vertical="center" wrapText="1"/>
    </xf>
    <xf numFmtId="165" fontId="8" fillId="0" borderId="1" xfId="2" applyNumberFormat="1" applyFont="1" applyFill="1" applyBorder="1" applyAlignment="1">
      <alignment vertical="center"/>
    </xf>
    <xf numFmtId="0" fontId="6" fillId="0" borderId="1" xfId="0" applyFont="1" applyBorder="1" applyAlignment="1">
      <alignment wrapText="1"/>
    </xf>
    <xf numFmtId="4" fontId="8" fillId="0" borderId="1" xfId="2" applyNumberFormat="1" applyFont="1" applyFill="1" applyBorder="1" applyAlignment="1">
      <alignment vertical="center"/>
    </xf>
    <xf numFmtId="0" fontId="8" fillId="0" borderId="1" xfId="2" applyFont="1" applyFill="1" applyBorder="1" applyAlignment="1">
      <alignment vertical="center" wrapText="1"/>
    </xf>
    <xf numFmtId="165" fontId="6" fillId="0" borderId="0" xfId="0" applyNumberFormat="1" applyFont="1" applyFill="1"/>
    <xf numFmtId="49" fontId="14" fillId="2" borderId="1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/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11" fillId="2" borderId="1" xfId="0" applyFont="1" applyFill="1" applyBorder="1" applyAlignment="1">
      <alignment vertical="center" wrapText="1"/>
    </xf>
    <xf numFmtId="0" fontId="12" fillId="0" borderId="1" xfId="2" applyFont="1" applyFill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66"/>
  <sheetViews>
    <sheetView tabSelected="1" view="pageBreakPreview" zoomScale="75" zoomScaleNormal="75" zoomScaleSheetLayoutView="75" workbookViewId="0">
      <pane xSplit="4" ySplit="4" topLeftCell="E56" activePane="bottomRight" state="frozen"/>
      <selection pane="topRight" activeCell="E1" sqref="E1"/>
      <selection pane="bottomLeft" activeCell="A5" sqref="A5"/>
      <selection pane="bottomRight" activeCell="K71" sqref="K71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0" width="16.85546875" style="1" customWidth="1"/>
    <col min="11" max="11" width="14.85546875" style="1" customWidth="1"/>
    <col min="12" max="12" width="15.28515625" style="1" customWidth="1"/>
    <col min="13" max="13" width="16.42578125" style="1" customWidth="1"/>
    <col min="14" max="14" width="15.85546875" style="1" customWidth="1"/>
    <col min="15" max="15" width="13.85546875" style="1" customWidth="1"/>
    <col min="16" max="16" width="14.8554687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51" customHeight="1" x14ac:dyDescent="0.25">
      <c r="A1" s="55" t="s">
        <v>43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</row>
    <row r="2" spans="1:18" ht="18.75" customHeight="1" x14ac:dyDescent="0.25">
      <c r="A2" s="56" t="s">
        <v>89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7"/>
    </row>
    <row r="3" spans="1:18" s="2" customFormat="1" ht="53.25" customHeight="1" x14ac:dyDescent="0.25">
      <c r="A3" s="58" t="s">
        <v>10</v>
      </c>
      <c r="B3" s="58" t="s">
        <v>8</v>
      </c>
      <c r="C3" s="58" t="s">
        <v>2</v>
      </c>
      <c r="D3" s="58" t="s">
        <v>9</v>
      </c>
      <c r="E3" s="58" t="s">
        <v>41</v>
      </c>
      <c r="F3" s="58"/>
      <c r="G3" s="58"/>
      <c r="H3" s="58" t="s">
        <v>90</v>
      </c>
      <c r="I3" s="58"/>
      <c r="J3" s="58"/>
      <c r="K3" s="58" t="s">
        <v>3</v>
      </c>
      <c r="L3" s="58"/>
      <c r="M3" s="58"/>
      <c r="N3" s="58" t="s">
        <v>4</v>
      </c>
      <c r="O3" s="58"/>
      <c r="P3" s="58"/>
      <c r="Q3" s="58" t="s">
        <v>30</v>
      </c>
      <c r="R3" s="58" t="s">
        <v>31</v>
      </c>
    </row>
    <row r="4" spans="1:18" s="2" customFormat="1" ht="59.25" customHeight="1" x14ac:dyDescent="0.25">
      <c r="A4" s="58"/>
      <c r="B4" s="58"/>
      <c r="C4" s="58"/>
      <c r="D4" s="58"/>
      <c r="E4" s="25" t="s">
        <v>0</v>
      </c>
      <c r="F4" s="25" t="s">
        <v>5</v>
      </c>
      <c r="G4" s="25" t="s">
        <v>6</v>
      </c>
      <c r="H4" s="25" t="s">
        <v>0</v>
      </c>
      <c r="I4" s="25" t="s">
        <v>5</v>
      </c>
      <c r="J4" s="25" t="s">
        <v>6</v>
      </c>
      <c r="K4" s="25" t="s">
        <v>0</v>
      </c>
      <c r="L4" s="25" t="s">
        <v>5</v>
      </c>
      <c r="M4" s="25" t="s">
        <v>6</v>
      </c>
      <c r="N4" s="25" t="s">
        <v>0</v>
      </c>
      <c r="O4" s="25" t="s">
        <v>5</v>
      </c>
      <c r="P4" s="25" t="s">
        <v>6</v>
      </c>
      <c r="Q4" s="58"/>
      <c r="R4" s="58"/>
    </row>
    <row r="5" spans="1:18" s="2" customFormat="1" ht="22.5" customHeight="1" x14ac:dyDescent="0.25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>
        <v>13</v>
      </c>
      <c r="N5" s="25">
        <v>14</v>
      </c>
      <c r="O5" s="25">
        <v>15</v>
      </c>
      <c r="P5" s="25">
        <v>16</v>
      </c>
      <c r="Q5" s="25">
        <v>17</v>
      </c>
      <c r="R5" s="25">
        <v>18</v>
      </c>
    </row>
    <row r="6" spans="1:18" s="2" customFormat="1" ht="58.5" customHeight="1" x14ac:dyDescent="0.25">
      <c r="A6" s="26"/>
      <c r="B6" s="62" t="s">
        <v>44</v>
      </c>
      <c r="C6" s="62"/>
      <c r="D6" s="62"/>
      <c r="E6" s="5">
        <f>F6+G6</f>
        <v>3468.4999999999995</v>
      </c>
      <c r="F6" s="5">
        <v>0</v>
      </c>
      <c r="G6" s="27">
        <f>SUM(G7:G23)</f>
        <v>3468.4999999999995</v>
      </c>
      <c r="H6" s="27">
        <f t="shared" ref="H6:P6" si="0">SUM(H7:H23)</f>
        <v>851.69999999999993</v>
      </c>
      <c r="I6" s="27">
        <f t="shared" si="0"/>
        <v>0</v>
      </c>
      <c r="J6" s="27">
        <f>SUM(J7:J23)</f>
        <v>851.69999999999993</v>
      </c>
      <c r="K6" s="27">
        <f t="shared" si="0"/>
        <v>169.37141</v>
      </c>
      <c r="L6" s="27">
        <f t="shared" si="0"/>
        <v>0</v>
      </c>
      <c r="M6" s="27">
        <f t="shared" si="0"/>
        <v>169.37141</v>
      </c>
      <c r="N6" s="27">
        <f t="shared" si="0"/>
        <v>169.37141</v>
      </c>
      <c r="O6" s="27">
        <f t="shared" si="0"/>
        <v>0</v>
      </c>
      <c r="P6" s="27">
        <f t="shared" si="0"/>
        <v>169.37141</v>
      </c>
      <c r="Q6" s="17">
        <f>M6/J6</f>
        <v>0.19886275683926266</v>
      </c>
      <c r="R6" s="17">
        <f>P6/J6</f>
        <v>0.19886275683926266</v>
      </c>
    </row>
    <row r="7" spans="1:18" s="2" customFormat="1" ht="33" customHeight="1" x14ac:dyDescent="0.25">
      <c r="A7" s="7">
        <v>1</v>
      </c>
      <c r="B7" s="43" t="s">
        <v>45</v>
      </c>
      <c r="C7" s="20" t="s">
        <v>12</v>
      </c>
      <c r="D7" s="20" t="s">
        <v>11</v>
      </c>
      <c r="E7" s="5">
        <f t="shared" ref="E7" si="1">F7+G7</f>
        <v>43.2</v>
      </c>
      <c r="F7" s="3">
        <v>0</v>
      </c>
      <c r="G7" s="45">
        <v>43.2</v>
      </c>
      <c r="H7" s="3">
        <f>I7+J7</f>
        <v>0</v>
      </c>
      <c r="I7" s="3">
        <v>0</v>
      </c>
      <c r="J7" s="3">
        <v>0</v>
      </c>
      <c r="K7" s="3">
        <f>M7</f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6">
        <v>0</v>
      </c>
      <c r="R7" s="6">
        <v>0</v>
      </c>
    </row>
    <row r="8" spans="1:18" s="2" customFormat="1" ht="42" customHeight="1" x14ac:dyDescent="0.25">
      <c r="A8" s="7">
        <v>2</v>
      </c>
      <c r="B8" s="44" t="s">
        <v>46</v>
      </c>
      <c r="C8" s="20" t="s">
        <v>12</v>
      </c>
      <c r="D8" s="20" t="s">
        <v>11</v>
      </c>
      <c r="E8" s="5">
        <f t="shared" ref="E8" si="2">F8+G8</f>
        <v>235.2</v>
      </c>
      <c r="F8" s="3">
        <v>0</v>
      </c>
      <c r="G8" s="46">
        <v>235.2</v>
      </c>
      <c r="H8" s="3">
        <f>I8+J8</f>
        <v>0</v>
      </c>
      <c r="I8" s="3">
        <v>0</v>
      </c>
      <c r="J8" s="3">
        <v>0</v>
      </c>
      <c r="K8" s="3">
        <f t="shared" ref="K8:K26" si="3">M8</f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6">
        <v>0</v>
      </c>
      <c r="R8" s="6">
        <v>0</v>
      </c>
    </row>
    <row r="9" spans="1:18" s="2" customFormat="1" ht="45" customHeight="1" x14ac:dyDescent="0.25">
      <c r="A9" s="7">
        <v>3</v>
      </c>
      <c r="B9" s="44" t="s">
        <v>47</v>
      </c>
      <c r="C9" s="20" t="s">
        <v>12</v>
      </c>
      <c r="D9" s="20" t="s">
        <v>11</v>
      </c>
      <c r="E9" s="5">
        <f t="shared" ref="E9" si="4">F9+G9</f>
        <v>411.9</v>
      </c>
      <c r="F9" s="3">
        <v>0</v>
      </c>
      <c r="G9" s="46">
        <v>411.9</v>
      </c>
      <c r="H9" s="3">
        <f>I9+J9</f>
        <v>211.9</v>
      </c>
      <c r="I9" s="3">
        <v>0</v>
      </c>
      <c r="J9" s="3">
        <v>211.9</v>
      </c>
      <c r="K9" s="3">
        <f t="shared" si="3"/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6">
        <v>0</v>
      </c>
      <c r="R9" s="6">
        <v>0</v>
      </c>
    </row>
    <row r="10" spans="1:18" s="2" customFormat="1" ht="34.5" customHeight="1" x14ac:dyDescent="0.25">
      <c r="A10" s="7">
        <v>4</v>
      </c>
      <c r="B10" s="43" t="s">
        <v>48</v>
      </c>
      <c r="C10" s="20" t="s">
        <v>12</v>
      </c>
      <c r="D10" s="20" t="s">
        <v>11</v>
      </c>
      <c r="E10" s="5">
        <f t="shared" ref="E10" si="5">F10+G10</f>
        <v>164.6</v>
      </c>
      <c r="F10" s="3">
        <v>0</v>
      </c>
      <c r="G10" s="47">
        <v>164.6</v>
      </c>
      <c r="H10" s="3">
        <f>I10+J10</f>
        <v>0</v>
      </c>
      <c r="I10" s="3">
        <v>0</v>
      </c>
      <c r="J10" s="3">
        <v>0</v>
      </c>
      <c r="K10" s="3">
        <f t="shared" si="3"/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6">
        <v>0</v>
      </c>
      <c r="R10" s="6">
        <v>0</v>
      </c>
    </row>
    <row r="11" spans="1:18" s="2" customFormat="1" ht="29.25" customHeight="1" x14ac:dyDescent="0.25">
      <c r="A11" s="7">
        <v>5</v>
      </c>
      <c r="B11" s="44" t="s">
        <v>49</v>
      </c>
      <c r="C11" s="20" t="s">
        <v>12</v>
      </c>
      <c r="D11" s="20" t="s">
        <v>11</v>
      </c>
      <c r="E11" s="5">
        <f t="shared" ref="E11" si="6">F11+G11</f>
        <v>132.80000000000001</v>
      </c>
      <c r="F11" s="3">
        <v>0</v>
      </c>
      <c r="G11" s="47">
        <v>132.80000000000001</v>
      </c>
      <c r="H11" s="3">
        <f>I11+J11</f>
        <v>0</v>
      </c>
      <c r="I11" s="3">
        <v>0</v>
      </c>
      <c r="J11" s="3">
        <v>0</v>
      </c>
      <c r="K11" s="3">
        <f t="shared" si="3"/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6">
        <v>0</v>
      </c>
      <c r="R11" s="6">
        <v>0</v>
      </c>
    </row>
    <row r="12" spans="1:18" s="2" customFormat="1" ht="32.25" customHeight="1" x14ac:dyDescent="0.25">
      <c r="A12" s="7">
        <v>6</v>
      </c>
      <c r="B12" s="44" t="s">
        <v>50</v>
      </c>
      <c r="C12" s="20" t="s">
        <v>12</v>
      </c>
      <c r="D12" s="20" t="s">
        <v>11</v>
      </c>
      <c r="E12" s="5">
        <f t="shared" ref="E12:E14" si="7">F12+G12</f>
        <v>93</v>
      </c>
      <c r="F12" s="3">
        <v>0</v>
      </c>
      <c r="G12" s="46">
        <v>93</v>
      </c>
      <c r="H12" s="3">
        <f t="shared" ref="H12:H14" si="8">I12+J12</f>
        <v>82.2</v>
      </c>
      <c r="I12" s="3">
        <v>0</v>
      </c>
      <c r="J12" s="3">
        <v>82.2</v>
      </c>
      <c r="K12" s="3">
        <f t="shared" si="3"/>
        <v>82.186899999999994</v>
      </c>
      <c r="L12" s="3">
        <v>0</v>
      </c>
      <c r="M12" s="3">
        <v>82.186899999999994</v>
      </c>
      <c r="N12" s="3">
        <f>P12</f>
        <v>82.186899999999994</v>
      </c>
      <c r="O12" s="3">
        <v>0</v>
      </c>
      <c r="P12" s="3">
        <f>M12</f>
        <v>82.186899999999994</v>
      </c>
      <c r="Q12" s="6">
        <f>M12/J12</f>
        <v>0.99984063260340628</v>
      </c>
      <c r="R12" s="6">
        <f>P12/J12</f>
        <v>0.99984063260340628</v>
      </c>
    </row>
    <row r="13" spans="1:18" s="2" customFormat="1" ht="40.5" customHeight="1" x14ac:dyDescent="0.25">
      <c r="A13" s="7">
        <v>7</v>
      </c>
      <c r="B13" s="43" t="s">
        <v>51</v>
      </c>
      <c r="C13" s="20" t="s">
        <v>12</v>
      </c>
      <c r="D13" s="20" t="s">
        <v>11</v>
      </c>
      <c r="E13" s="5">
        <f t="shared" si="7"/>
        <v>240.5</v>
      </c>
      <c r="F13" s="3">
        <v>0</v>
      </c>
      <c r="G13" s="46">
        <v>240.5</v>
      </c>
      <c r="H13" s="3">
        <f t="shared" si="8"/>
        <v>0</v>
      </c>
      <c r="I13" s="3">
        <v>0</v>
      </c>
      <c r="J13" s="3">
        <v>0</v>
      </c>
      <c r="K13" s="3">
        <f t="shared" si="3"/>
        <v>0</v>
      </c>
      <c r="L13" s="3">
        <v>0</v>
      </c>
      <c r="M13" s="3">
        <v>0</v>
      </c>
      <c r="N13" s="3">
        <f t="shared" ref="N13:N26" si="9">P13</f>
        <v>0</v>
      </c>
      <c r="O13" s="3">
        <v>0</v>
      </c>
      <c r="P13" s="3">
        <f t="shared" ref="P13:P26" si="10">M13</f>
        <v>0</v>
      </c>
      <c r="Q13" s="6">
        <v>0</v>
      </c>
      <c r="R13" s="6">
        <v>0</v>
      </c>
    </row>
    <row r="14" spans="1:18" s="2" customFormat="1" ht="35.25" customHeight="1" x14ac:dyDescent="0.25">
      <c r="A14" s="7">
        <v>8</v>
      </c>
      <c r="B14" s="43" t="s">
        <v>52</v>
      </c>
      <c r="C14" s="20" t="s">
        <v>12</v>
      </c>
      <c r="D14" s="20" t="s">
        <v>11</v>
      </c>
      <c r="E14" s="5">
        <f t="shared" si="7"/>
        <v>246.7</v>
      </c>
      <c r="F14" s="3">
        <v>0</v>
      </c>
      <c r="G14" s="46">
        <v>246.7</v>
      </c>
      <c r="H14" s="3">
        <f t="shared" si="8"/>
        <v>115</v>
      </c>
      <c r="I14" s="3">
        <v>0</v>
      </c>
      <c r="J14" s="3">
        <v>115</v>
      </c>
      <c r="K14" s="3">
        <f t="shared" si="3"/>
        <v>0</v>
      </c>
      <c r="L14" s="3">
        <v>0</v>
      </c>
      <c r="M14" s="3">
        <v>0</v>
      </c>
      <c r="N14" s="3">
        <f t="shared" si="9"/>
        <v>0</v>
      </c>
      <c r="O14" s="3">
        <v>0</v>
      </c>
      <c r="P14" s="3">
        <f t="shared" si="10"/>
        <v>0</v>
      </c>
      <c r="Q14" s="6">
        <f t="shared" ref="Q14:Q19" si="11">M14/J14</f>
        <v>0</v>
      </c>
      <c r="R14" s="6">
        <f t="shared" ref="R14:R19" si="12">P14/J14</f>
        <v>0</v>
      </c>
    </row>
    <row r="15" spans="1:18" s="2" customFormat="1" ht="32.25" customHeight="1" x14ac:dyDescent="0.25">
      <c r="A15" s="7">
        <v>9</v>
      </c>
      <c r="B15" s="43" t="s">
        <v>53</v>
      </c>
      <c r="C15" s="20" t="s">
        <v>12</v>
      </c>
      <c r="D15" s="20" t="s">
        <v>11</v>
      </c>
      <c r="E15" s="5">
        <f t="shared" ref="E15:E23" si="13">F15+G15</f>
        <v>248.3</v>
      </c>
      <c r="F15" s="3">
        <v>0</v>
      </c>
      <c r="G15" s="46">
        <v>248.3</v>
      </c>
      <c r="H15" s="3">
        <f t="shared" ref="H15:H23" si="14">I15+J15</f>
        <v>0</v>
      </c>
      <c r="I15" s="3">
        <v>0</v>
      </c>
      <c r="J15" s="3">
        <v>0</v>
      </c>
      <c r="K15" s="3">
        <f t="shared" si="3"/>
        <v>0</v>
      </c>
      <c r="L15" s="3">
        <v>0</v>
      </c>
      <c r="M15" s="3">
        <v>0</v>
      </c>
      <c r="N15" s="3">
        <f t="shared" si="9"/>
        <v>0</v>
      </c>
      <c r="O15" s="3">
        <v>0</v>
      </c>
      <c r="P15" s="3">
        <f t="shared" si="10"/>
        <v>0</v>
      </c>
      <c r="Q15" s="6">
        <v>0</v>
      </c>
      <c r="R15" s="6">
        <v>0</v>
      </c>
    </row>
    <row r="16" spans="1:18" s="2" customFormat="1" ht="31.5" customHeight="1" x14ac:dyDescent="0.25">
      <c r="A16" s="7">
        <v>10</v>
      </c>
      <c r="B16" s="43" t="s">
        <v>54</v>
      </c>
      <c r="C16" s="20" t="s">
        <v>12</v>
      </c>
      <c r="D16" s="20" t="s">
        <v>11</v>
      </c>
      <c r="E16" s="5">
        <f t="shared" si="13"/>
        <v>474.1</v>
      </c>
      <c r="F16" s="3">
        <v>0</v>
      </c>
      <c r="G16" s="46">
        <v>474.1</v>
      </c>
      <c r="H16" s="3">
        <f t="shared" si="14"/>
        <v>0</v>
      </c>
      <c r="I16" s="3">
        <v>0</v>
      </c>
      <c r="J16" s="3">
        <v>0</v>
      </c>
      <c r="K16" s="3">
        <f t="shared" si="3"/>
        <v>0</v>
      </c>
      <c r="L16" s="3">
        <v>0</v>
      </c>
      <c r="M16" s="3">
        <v>0</v>
      </c>
      <c r="N16" s="3">
        <f t="shared" si="9"/>
        <v>0</v>
      </c>
      <c r="O16" s="3">
        <v>0</v>
      </c>
      <c r="P16" s="3">
        <f t="shared" si="10"/>
        <v>0</v>
      </c>
      <c r="Q16" s="6">
        <v>0</v>
      </c>
      <c r="R16" s="6">
        <v>0</v>
      </c>
    </row>
    <row r="17" spans="1:18" s="2" customFormat="1" ht="27.75" customHeight="1" x14ac:dyDescent="0.25">
      <c r="A17" s="7">
        <v>11</v>
      </c>
      <c r="B17" s="43" t="s">
        <v>55</v>
      </c>
      <c r="C17" s="20" t="s">
        <v>12</v>
      </c>
      <c r="D17" s="20" t="s">
        <v>11</v>
      </c>
      <c r="E17" s="5">
        <f t="shared" si="13"/>
        <v>167.7</v>
      </c>
      <c r="F17" s="3">
        <v>0</v>
      </c>
      <c r="G17" s="46">
        <v>167.7</v>
      </c>
      <c r="H17" s="3">
        <f t="shared" si="14"/>
        <v>50</v>
      </c>
      <c r="I17" s="3">
        <v>0</v>
      </c>
      <c r="J17" s="3">
        <v>50</v>
      </c>
      <c r="K17" s="3">
        <f t="shared" si="3"/>
        <v>15</v>
      </c>
      <c r="L17" s="3">
        <v>0</v>
      </c>
      <c r="M17" s="3">
        <v>15</v>
      </c>
      <c r="N17" s="3">
        <f t="shared" si="9"/>
        <v>15</v>
      </c>
      <c r="O17" s="3">
        <v>0</v>
      </c>
      <c r="P17" s="3">
        <f t="shared" si="10"/>
        <v>15</v>
      </c>
      <c r="Q17" s="6">
        <f t="shared" si="11"/>
        <v>0.3</v>
      </c>
      <c r="R17" s="6">
        <f t="shared" si="12"/>
        <v>0.3</v>
      </c>
    </row>
    <row r="18" spans="1:18" s="2" customFormat="1" ht="28.5" customHeight="1" x14ac:dyDescent="0.25">
      <c r="A18" s="7">
        <v>12</v>
      </c>
      <c r="B18" s="43" t="s">
        <v>56</v>
      </c>
      <c r="C18" s="20" t="s">
        <v>12</v>
      </c>
      <c r="D18" s="20" t="s">
        <v>11</v>
      </c>
      <c r="E18" s="5">
        <f t="shared" si="13"/>
        <v>185.1</v>
      </c>
      <c r="F18" s="3">
        <v>0</v>
      </c>
      <c r="G18" s="46">
        <v>185.1</v>
      </c>
      <c r="H18" s="3">
        <f t="shared" si="14"/>
        <v>9.1999999999999993</v>
      </c>
      <c r="I18" s="3">
        <v>0</v>
      </c>
      <c r="J18" s="3">
        <v>9.1999999999999993</v>
      </c>
      <c r="K18" s="3">
        <f>M18</f>
        <v>9.1845099999999995</v>
      </c>
      <c r="L18" s="3">
        <v>0</v>
      </c>
      <c r="M18" s="3">
        <v>9.1845099999999995</v>
      </c>
      <c r="N18" s="3">
        <f t="shared" si="9"/>
        <v>9.1845099999999995</v>
      </c>
      <c r="O18" s="3">
        <v>0</v>
      </c>
      <c r="P18" s="3">
        <f t="shared" si="10"/>
        <v>9.1845099999999995</v>
      </c>
      <c r="Q18" s="6">
        <f t="shared" si="11"/>
        <v>0.99831630434782614</v>
      </c>
      <c r="R18" s="6">
        <f t="shared" si="12"/>
        <v>0.99831630434782614</v>
      </c>
    </row>
    <row r="19" spans="1:18" s="2" customFormat="1" ht="31.5" customHeight="1" x14ac:dyDescent="0.25">
      <c r="A19" s="7">
        <v>13</v>
      </c>
      <c r="B19" s="43" t="s">
        <v>57</v>
      </c>
      <c r="C19" s="20" t="s">
        <v>12</v>
      </c>
      <c r="D19" s="20" t="s">
        <v>11</v>
      </c>
      <c r="E19" s="5">
        <f t="shared" si="13"/>
        <v>219.6</v>
      </c>
      <c r="F19" s="3">
        <v>0</v>
      </c>
      <c r="G19" s="46">
        <v>219.6</v>
      </c>
      <c r="H19" s="3">
        <f t="shared" si="14"/>
        <v>219.6</v>
      </c>
      <c r="I19" s="3">
        <v>0</v>
      </c>
      <c r="J19" s="3">
        <v>219.6</v>
      </c>
      <c r="K19" s="3">
        <f t="shared" si="3"/>
        <v>0</v>
      </c>
      <c r="L19" s="3">
        <v>0</v>
      </c>
      <c r="M19" s="3">
        <v>0</v>
      </c>
      <c r="N19" s="3">
        <f t="shared" si="9"/>
        <v>0</v>
      </c>
      <c r="O19" s="3">
        <v>0</v>
      </c>
      <c r="P19" s="3">
        <f t="shared" si="10"/>
        <v>0</v>
      </c>
      <c r="Q19" s="6">
        <f t="shared" si="11"/>
        <v>0</v>
      </c>
      <c r="R19" s="6">
        <f t="shared" si="12"/>
        <v>0</v>
      </c>
    </row>
    <row r="20" spans="1:18" s="2" customFormat="1" ht="33.75" customHeight="1" x14ac:dyDescent="0.25">
      <c r="A20" s="7">
        <v>14</v>
      </c>
      <c r="B20" s="43" t="s">
        <v>58</v>
      </c>
      <c r="C20" s="20" t="s">
        <v>12</v>
      </c>
      <c r="D20" s="20" t="s">
        <v>11</v>
      </c>
      <c r="E20" s="5">
        <f t="shared" si="13"/>
        <v>205</v>
      </c>
      <c r="F20" s="3">
        <v>0</v>
      </c>
      <c r="G20" s="46">
        <v>205</v>
      </c>
      <c r="H20" s="3">
        <f t="shared" si="14"/>
        <v>0</v>
      </c>
      <c r="I20" s="3">
        <v>0</v>
      </c>
      <c r="J20" s="3">
        <v>0</v>
      </c>
      <c r="K20" s="3">
        <f t="shared" si="3"/>
        <v>0</v>
      </c>
      <c r="L20" s="3">
        <v>0</v>
      </c>
      <c r="M20" s="3">
        <v>0</v>
      </c>
      <c r="N20" s="3">
        <f>P20</f>
        <v>0</v>
      </c>
      <c r="O20" s="3">
        <v>0</v>
      </c>
      <c r="P20" s="3">
        <f t="shared" si="10"/>
        <v>0</v>
      </c>
      <c r="Q20" s="6">
        <v>0</v>
      </c>
      <c r="R20" s="6">
        <v>0</v>
      </c>
    </row>
    <row r="21" spans="1:18" s="2" customFormat="1" ht="32.25" customHeight="1" x14ac:dyDescent="0.25">
      <c r="A21" s="7">
        <v>15</v>
      </c>
      <c r="B21" s="43" t="s">
        <v>59</v>
      </c>
      <c r="C21" s="20" t="s">
        <v>12</v>
      </c>
      <c r="D21" s="20" t="s">
        <v>11</v>
      </c>
      <c r="E21" s="5">
        <f t="shared" si="13"/>
        <v>127.6</v>
      </c>
      <c r="F21" s="3">
        <v>0</v>
      </c>
      <c r="G21" s="46">
        <v>127.6</v>
      </c>
      <c r="H21" s="3">
        <f t="shared" si="14"/>
        <v>63</v>
      </c>
      <c r="I21" s="3">
        <v>0</v>
      </c>
      <c r="J21" s="3">
        <v>63</v>
      </c>
      <c r="K21" s="3">
        <f t="shared" si="3"/>
        <v>63</v>
      </c>
      <c r="L21" s="3">
        <v>0</v>
      </c>
      <c r="M21" s="3">
        <v>63</v>
      </c>
      <c r="N21" s="3">
        <f t="shared" si="9"/>
        <v>63</v>
      </c>
      <c r="O21" s="3">
        <v>0</v>
      </c>
      <c r="P21" s="3">
        <f t="shared" si="10"/>
        <v>63</v>
      </c>
      <c r="Q21" s="6">
        <f t="shared" ref="Q21" si="15">M21/J21</f>
        <v>1</v>
      </c>
      <c r="R21" s="6">
        <f t="shared" ref="R21" si="16">P21/J21</f>
        <v>1</v>
      </c>
    </row>
    <row r="22" spans="1:18" s="2" customFormat="1" ht="33.75" customHeight="1" x14ac:dyDescent="0.25">
      <c r="A22" s="7">
        <v>16</v>
      </c>
      <c r="B22" s="43" t="s">
        <v>60</v>
      </c>
      <c r="C22" s="20" t="s">
        <v>12</v>
      </c>
      <c r="D22" s="20" t="s">
        <v>11</v>
      </c>
      <c r="E22" s="5">
        <f t="shared" si="13"/>
        <v>97.7</v>
      </c>
      <c r="F22" s="3">
        <v>0</v>
      </c>
      <c r="G22" s="46">
        <v>97.7</v>
      </c>
      <c r="H22" s="3">
        <f t="shared" si="14"/>
        <v>13</v>
      </c>
      <c r="I22" s="3">
        <v>0</v>
      </c>
      <c r="J22" s="3">
        <v>13</v>
      </c>
      <c r="K22" s="3">
        <f t="shared" si="3"/>
        <v>0</v>
      </c>
      <c r="L22" s="3">
        <v>0</v>
      </c>
      <c r="M22" s="3">
        <v>0</v>
      </c>
      <c r="N22" s="3">
        <f t="shared" si="9"/>
        <v>0</v>
      </c>
      <c r="O22" s="3">
        <v>0</v>
      </c>
      <c r="P22" s="3">
        <f t="shared" si="10"/>
        <v>0</v>
      </c>
      <c r="Q22" s="6">
        <v>0</v>
      </c>
      <c r="R22" s="6">
        <v>0</v>
      </c>
    </row>
    <row r="23" spans="1:18" s="2" customFormat="1" ht="33.75" customHeight="1" x14ac:dyDescent="0.25">
      <c r="A23" s="7">
        <v>17</v>
      </c>
      <c r="B23" s="43" t="s">
        <v>61</v>
      </c>
      <c r="C23" s="20" t="s">
        <v>12</v>
      </c>
      <c r="D23" s="20" t="s">
        <v>11</v>
      </c>
      <c r="E23" s="5">
        <f t="shared" si="13"/>
        <v>175.5</v>
      </c>
      <c r="F23" s="3">
        <v>0</v>
      </c>
      <c r="G23" s="46">
        <v>175.5</v>
      </c>
      <c r="H23" s="3">
        <f t="shared" si="14"/>
        <v>87.8</v>
      </c>
      <c r="I23" s="3">
        <v>0</v>
      </c>
      <c r="J23" s="3">
        <v>87.8</v>
      </c>
      <c r="K23" s="3">
        <f t="shared" si="3"/>
        <v>0</v>
      </c>
      <c r="L23" s="3">
        <v>0</v>
      </c>
      <c r="M23" s="3">
        <v>0</v>
      </c>
      <c r="N23" s="3">
        <f t="shared" si="9"/>
        <v>0</v>
      </c>
      <c r="O23" s="3">
        <v>0</v>
      </c>
      <c r="P23" s="3">
        <f t="shared" si="10"/>
        <v>0</v>
      </c>
      <c r="Q23" s="6">
        <v>0</v>
      </c>
      <c r="R23" s="6">
        <v>0</v>
      </c>
    </row>
    <row r="24" spans="1:18" s="2" customFormat="1" ht="27.75" customHeight="1" x14ac:dyDescent="0.25">
      <c r="A24" s="4"/>
      <c r="B24" s="59" t="s">
        <v>62</v>
      </c>
      <c r="C24" s="60"/>
      <c r="D24" s="61"/>
      <c r="E24" s="27">
        <f>SUM(E25:E26)</f>
        <v>12562.5</v>
      </c>
      <c r="F24" s="27">
        <f t="shared" ref="F24:O24" si="17">SUM(F25:F26)</f>
        <v>0</v>
      </c>
      <c r="G24" s="27">
        <f t="shared" si="17"/>
        <v>12562.5</v>
      </c>
      <c r="H24" s="27">
        <f t="shared" si="17"/>
        <v>0</v>
      </c>
      <c r="I24" s="27">
        <f t="shared" si="17"/>
        <v>0</v>
      </c>
      <c r="J24" s="27">
        <f t="shared" si="17"/>
        <v>0</v>
      </c>
      <c r="K24" s="3">
        <f t="shared" si="3"/>
        <v>0</v>
      </c>
      <c r="L24" s="27">
        <f t="shared" si="17"/>
        <v>0</v>
      </c>
      <c r="M24" s="27">
        <f t="shared" si="17"/>
        <v>0</v>
      </c>
      <c r="N24" s="3">
        <f t="shared" si="9"/>
        <v>0</v>
      </c>
      <c r="O24" s="27">
        <f t="shared" si="17"/>
        <v>0</v>
      </c>
      <c r="P24" s="3">
        <f t="shared" si="10"/>
        <v>0</v>
      </c>
      <c r="Q24" s="17">
        <v>0</v>
      </c>
      <c r="R24" s="17">
        <v>0</v>
      </c>
    </row>
    <row r="25" spans="1:18" s="2" customFormat="1" ht="63" customHeight="1" x14ac:dyDescent="0.25">
      <c r="A25" s="4" t="s">
        <v>33</v>
      </c>
      <c r="B25" s="42" t="s">
        <v>63</v>
      </c>
      <c r="C25" s="20" t="s">
        <v>12</v>
      </c>
      <c r="D25" s="20" t="s">
        <v>1</v>
      </c>
      <c r="E25" s="3">
        <f>F25+G25</f>
        <v>7452.6</v>
      </c>
      <c r="F25" s="3">
        <v>0</v>
      </c>
      <c r="G25" s="48">
        <f>10725.2-3272.6</f>
        <v>7452.6</v>
      </c>
      <c r="H25" s="3">
        <f>J25</f>
        <v>0</v>
      </c>
      <c r="I25" s="3">
        <v>0</v>
      </c>
      <c r="J25" s="3">
        <v>0</v>
      </c>
      <c r="K25" s="3">
        <f t="shared" si="3"/>
        <v>0</v>
      </c>
      <c r="L25" s="3">
        <v>0</v>
      </c>
      <c r="M25" s="3">
        <v>0</v>
      </c>
      <c r="N25" s="3">
        <f t="shared" si="9"/>
        <v>0</v>
      </c>
      <c r="O25" s="3">
        <f t="shared" ref="O25" si="18">L25</f>
        <v>0</v>
      </c>
      <c r="P25" s="3">
        <f t="shared" si="10"/>
        <v>0</v>
      </c>
      <c r="Q25" s="6">
        <v>0</v>
      </c>
      <c r="R25" s="6">
        <v>0</v>
      </c>
    </row>
    <row r="26" spans="1:18" s="2" customFormat="1" ht="63" customHeight="1" x14ac:dyDescent="0.25">
      <c r="A26" s="4" t="s">
        <v>34</v>
      </c>
      <c r="B26" s="51" t="s">
        <v>91</v>
      </c>
      <c r="C26" s="20" t="s">
        <v>12</v>
      </c>
      <c r="D26" s="20" t="s">
        <v>1</v>
      </c>
      <c r="E26" s="3">
        <f>F26+G26</f>
        <v>5109.8999999999996</v>
      </c>
      <c r="F26" s="3">
        <v>0</v>
      </c>
      <c r="G26" s="48">
        <v>5109.8999999999996</v>
      </c>
      <c r="H26" s="3">
        <f>J26</f>
        <v>0</v>
      </c>
      <c r="I26" s="3">
        <v>0</v>
      </c>
      <c r="J26" s="3">
        <v>0</v>
      </c>
      <c r="K26" s="3">
        <f t="shared" si="3"/>
        <v>0</v>
      </c>
      <c r="L26" s="3">
        <v>0</v>
      </c>
      <c r="M26" s="3">
        <v>0</v>
      </c>
      <c r="N26" s="3">
        <f t="shared" si="9"/>
        <v>0</v>
      </c>
      <c r="O26" s="3">
        <v>0</v>
      </c>
      <c r="P26" s="3">
        <f t="shared" si="10"/>
        <v>0</v>
      </c>
      <c r="Q26" s="6">
        <v>0</v>
      </c>
      <c r="R26" s="6">
        <v>0</v>
      </c>
    </row>
    <row r="27" spans="1:18" x14ac:dyDescent="0.25">
      <c r="A27" s="33"/>
      <c r="B27" s="66" t="s">
        <v>64</v>
      </c>
      <c r="C27" s="66"/>
      <c r="D27" s="66"/>
      <c r="E27" s="5">
        <f t="shared" ref="E27:P27" si="19">SUM(E28:E28)</f>
        <v>24531.3</v>
      </c>
      <c r="F27" s="5">
        <f t="shared" si="19"/>
        <v>0</v>
      </c>
      <c r="G27" s="5">
        <f t="shared" si="19"/>
        <v>24531.3</v>
      </c>
      <c r="H27" s="5">
        <f t="shared" si="19"/>
        <v>21046.9</v>
      </c>
      <c r="I27" s="5">
        <f t="shared" si="19"/>
        <v>0</v>
      </c>
      <c r="J27" s="5">
        <f t="shared" si="19"/>
        <v>21046.9</v>
      </c>
      <c r="K27" s="5">
        <f t="shared" si="19"/>
        <v>21045.713530000001</v>
      </c>
      <c r="L27" s="5">
        <f t="shared" si="19"/>
        <v>0</v>
      </c>
      <c r="M27" s="5">
        <f t="shared" si="19"/>
        <v>21045.713530000001</v>
      </c>
      <c r="N27" s="5">
        <f t="shared" si="19"/>
        <v>21045.713530000001</v>
      </c>
      <c r="O27" s="5">
        <f t="shared" si="19"/>
        <v>0</v>
      </c>
      <c r="P27" s="5">
        <f t="shared" si="19"/>
        <v>21045.713530000001</v>
      </c>
      <c r="Q27" s="17">
        <f>K27/H27</f>
        <v>0.99994362732753994</v>
      </c>
      <c r="R27" s="17">
        <f>N27/H27</f>
        <v>0.99994362732753994</v>
      </c>
    </row>
    <row r="28" spans="1:18" ht="31.5" x14ac:dyDescent="0.25">
      <c r="A28" s="4" t="s">
        <v>34</v>
      </c>
      <c r="B28" s="43" t="s">
        <v>65</v>
      </c>
      <c r="C28" s="20" t="s">
        <v>12</v>
      </c>
      <c r="D28" s="20" t="s">
        <v>11</v>
      </c>
      <c r="E28" s="5">
        <f t="shared" ref="E28" si="20">F28+G28</f>
        <v>24531.3</v>
      </c>
      <c r="F28" s="3">
        <v>0</v>
      </c>
      <c r="G28" s="28">
        <v>24531.3</v>
      </c>
      <c r="H28" s="3">
        <f t="shared" ref="H28" si="21">J28</f>
        <v>21046.9</v>
      </c>
      <c r="I28" s="3">
        <v>0</v>
      </c>
      <c r="J28" s="3">
        <v>21046.9</v>
      </c>
      <c r="K28" s="3">
        <f t="shared" ref="K28" si="22">L28+M28</f>
        <v>21045.713530000001</v>
      </c>
      <c r="L28" s="3">
        <v>0</v>
      </c>
      <c r="M28" s="3">
        <v>21045.713530000001</v>
      </c>
      <c r="N28" s="3">
        <f t="shared" ref="N28" si="23">O28+P28</f>
        <v>21045.713530000001</v>
      </c>
      <c r="O28" s="3">
        <f t="shared" ref="O28" si="24">L28</f>
        <v>0</v>
      </c>
      <c r="P28" s="3">
        <f t="shared" ref="P28" si="25">M28</f>
        <v>21045.713530000001</v>
      </c>
      <c r="Q28" s="6">
        <f>K28/H28</f>
        <v>0.99994362732753994</v>
      </c>
      <c r="R28" s="6">
        <f>N28/H28</f>
        <v>0.99994362732753994</v>
      </c>
    </row>
    <row r="29" spans="1:18" ht="64.5" customHeight="1" x14ac:dyDescent="0.25">
      <c r="A29" s="33"/>
      <c r="B29" s="66" t="s">
        <v>66</v>
      </c>
      <c r="C29" s="66"/>
      <c r="D29" s="66"/>
      <c r="E29" s="5">
        <f>SUM(E30:E31)</f>
        <v>3661</v>
      </c>
      <c r="F29" s="5">
        <f t="shared" ref="F29:P29" si="26">SUM(F30:F31)</f>
        <v>0</v>
      </c>
      <c r="G29" s="5">
        <f t="shared" si="26"/>
        <v>3661</v>
      </c>
      <c r="H29" s="5">
        <f t="shared" si="26"/>
        <v>0</v>
      </c>
      <c r="I29" s="5">
        <f t="shared" si="26"/>
        <v>0</v>
      </c>
      <c r="J29" s="5">
        <f t="shared" si="26"/>
        <v>0</v>
      </c>
      <c r="K29" s="5">
        <f t="shared" si="26"/>
        <v>0</v>
      </c>
      <c r="L29" s="5">
        <f t="shared" si="26"/>
        <v>0</v>
      </c>
      <c r="M29" s="5">
        <f t="shared" si="26"/>
        <v>0</v>
      </c>
      <c r="N29" s="5">
        <f t="shared" si="26"/>
        <v>0</v>
      </c>
      <c r="O29" s="5">
        <f t="shared" si="26"/>
        <v>0</v>
      </c>
      <c r="P29" s="5">
        <f t="shared" si="26"/>
        <v>0</v>
      </c>
      <c r="Q29" s="6" t="s">
        <v>7</v>
      </c>
      <c r="R29" s="6" t="s">
        <v>7</v>
      </c>
    </row>
    <row r="30" spans="1:18" ht="31.5" x14ac:dyDescent="0.25">
      <c r="A30" s="33">
        <v>20</v>
      </c>
      <c r="B30" s="43" t="s">
        <v>67</v>
      </c>
      <c r="C30" s="20" t="s">
        <v>12</v>
      </c>
      <c r="D30" s="20" t="s">
        <v>11</v>
      </c>
      <c r="E30" s="3">
        <f t="shared" ref="E30:E31" si="27">F30+G30</f>
        <v>2219.1</v>
      </c>
      <c r="F30" s="3">
        <v>0</v>
      </c>
      <c r="G30" s="28">
        <v>2219.1</v>
      </c>
      <c r="H30" s="3">
        <f t="shared" ref="H30:H31" si="28">J30</f>
        <v>0</v>
      </c>
      <c r="I30" s="3">
        <v>0</v>
      </c>
      <c r="J30" s="3">
        <v>0</v>
      </c>
      <c r="K30" s="3">
        <f t="shared" ref="K30:K31" si="29">L30+M30</f>
        <v>0</v>
      </c>
      <c r="L30" s="3">
        <v>0</v>
      </c>
      <c r="M30" s="3">
        <v>0</v>
      </c>
      <c r="N30" s="3">
        <f t="shared" ref="N30:N31" si="30">O30+P30</f>
        <v>0</v>
      </c>
      <c r="O30" s="3">
        <f t="shared" ref="O30" si="31">L30</f>
        <v>0</v>
      </c>
      <c r="P30" s="3">
        <f t="shared" ref="P30" si="32">M30</f>
        <v>0</v>
      </c>
      <c r="Q30" s="6">
        <v>0</v>
      </c>
      <c r="R30" s="6">
        <v>0</v>
      </c>
    </row>
    <row r="31" spans="1:18" ht="31.5" x14ac:dyDescent="0.25">
      <c r="A31" s="33"/>
      <c r="B31" s="43" t="s">
        <v>69</v>
      </c>
      <c r="C31" s="20" t="s">
        <v>12</v>
      </c>
      <c r="D31" s="20" t="s">
        <v>11</v>
      </c>
      <c r="E31" s="3">
        <f t="shared" si="27"/>
        <v>1441.9</v>
      </c>
      <c r="F31" s="3">
        <v>0</v>
      </c>
      <c r="G31" s="28">
        <v>1441.9</v>
      </c>
      <c r="H31" s="3">
        <f t="shared" si="28"/>
        <v>0</v>
      </c>
      <c r="I31" s="3">
        <v>0</v>
      </c>
      <c r="J31" s="3">
        <v>0</v>
      </c>
      <c r="K31" s="3">
        <f t="shared" si="29"/>
        <v>0</v>
      </c>
      <c r="L31" s="3">
        <v>0</v>
      </c>
      <c r="M31" s="3">
        <v>0</v>
      </c>
      <c r="N31" s="3">
        <f t="shared" si="30"/>
        <v>0</v>
      </c>
      <c r="O31" s="3">
        <v>0</v>
      </c>
      <c r="P31" s="3">
        <v>0</v>
      </c>
      <c r="Q31" s="6">
        <v>0</v>
      </c>
      <c r="R31" s="6">
        <v>0</v>
      </c>
    </row>
    <row r="32" spans="1:18" ht="77.25" customHeight="1" x14ac:dyDescent="0.25">
      <c r="A32" s="33"/>
      <c r="B32" s="66" t="s">
        <v>68</v>
      </c>
      <c r="C32" s="66"/>
      <c r="D32" s="66"/>
      <c r="E32" s="5">
        <f t="shared" ref="E32:E39" si="33">F32+G32</f>
        <v>2412.4000000000005</v>
      </c>
      <c r="F32" s="29">
        <f>SUM(F33:F39)</f>
        <v>0</v>
      </c>
      <c r="G32" s="29">
        <f>SUM(G33:G39)</f>
        <v>2412.4000000000005</v>
      </c>
      <c r="H32" s="29">
        <f t="shared" ref="H32:P32" si="34">SUM(H33:H39)</f>
        <v>790.50000000000011</v>
      </c>
      <c r="I32" s="29">
        <f t="shared" si="34"/>
        <v>0</v>
      </c>
      <c r="J32" s="29">
        <f t="shared" si="34"/>
        <v>790.50000000000011</v>
      </c>
      <c r="K32" s="29">
        <f>SUM(K33:K39)</f>
        <v>703.35653000000002</v>
      </c>
      <c r="L32" s="29">
        <f t="shared" si="34"/>
        <v>0</v>
      </c>
      <c r="M32" s="29">
        <f t="shared" si="34"/>
        <v>703.35653000000002</v>
      </c>
      <c r="N32" s="29">
        <f t="shared" si="34"/>
        <v>703.35653000000002</v>
      </c>
      <c r="O32" s="29">
        <f t="shared" si="34"/>
        <v>0</v>
      </c>
      <c r="P32" s="29">
        <f t="shared" si="34"/>
        <v>703.35653000000002</v>
      </c>
      <c r="Q32" s="17">
        <f>M32/J32</f>
        <v>0.88976158127767224</v>
      </c>
      <c r="R32" s="17">
        <f>P32/J32</f>
        <v>0.88976158127767224</v>
      </c>
    </row>
    <row r="33" spans="1:18" ht="35.25" customHeight="1" x14ac:dyDescent="0.25">
      <c r="A33" s="33">
        <v>21</v>
      </c>
      <c r="B33" s="43" t="s">
        <v>69</v>
      </c>
      <c r="C33" s="20" t="s">
        <v>12</v>
      </c>
      <c r="D33" s="20" t="s">
        <v>11</v>
      </c>
      <c r="E33" s="5">
        <f t="shared" ref="E33:E38" si="35">F33+G33</f>
        <v>29.1</v>
      </c>
      <c r="F33" s="3">
        <v>0</v>
      </c>
      <c r="G33" s="48">
        <v>29.1</v>
      </c>
      <c r="H33" s="3">
        <f t="shared" ref="H33:H38" si="36">I33+J33</f>
        <v>0</v>
      </c>
      <c r="I33" s="3">
        <v>0</v>
      </c>
      <c r="J33" s="3">
        <v>0</v>
      </c>
      <c r="K33" s="3">
        <f>L33+M33</f>
        <v>0</v>
      </c>
      <c r="L33" s="3">
        <v>0</v>
      </c>
      <c r="M33" s="3">
        <v>0</v>
      </c>
      <c r="N33" s="3">
        <f>O33+P33</f>
        <v>0</v>
      </c>
      <c r="O33" s="3">
        <v>0</v>
      </c>
      <c r="P33" s="3">
        <v>0</v>
      </c>
      <c r="Q33" s="6">
        <v>0</v>
      </c>
      <c r="R33" s="6">
        <v>0</v>
      </c>
    </row>
    <row r="34" spans="1:18" ht="31.5" customHeight="1" x14ac:dyDescent="0.25">
      <c r="A34" s="33">
        <v>22</v>
      </c>
      <c r="B34" s="43" t="s">
        <v>70</v>
      </c>
      <c r="C34" s="20" t="s">
        <v>12</v>
      </c>
      <c r="D34" s="20" t="s">
        <v>11</v>
      </c>
      <c r="E34" s="5">
        <f t="shared" si="35"/>
        <v>275.7</v>
      </c>
      <c r="F34" s="3">
        <v>0</v>
      </c>
      <c r="G34" s="48">
        <v>275.7</v>
      </c>
      <c r="H34" s="3">
        <f t="shared" si="36"/>
        <v>238.7</v>
      </c>
      <c r="I34" s="3">
        <v>0</v>
      </c>
      <c r="J34" s="3">
        <v>238.7</v>
      </c>
      <c r="K34" s="3">
        <f t="shared" ref="K34:K39" si="37">L34+M34</f>
        <v>238.66367</v>
      </c>
      <c r="L34" s="3">
        <v>0</v>
      </c>
      <c r="M34" s="3">
        <v>238.66367</v>
      </c>
      <c r="N34" s="3">
        <f t="shared" ref="N34:N39" si="38">O34+P34</f>
        <v>238.66367</v>
      </c>
      <c r="O34" s="3">
        <v>0</v>
      </c>
      <c r="P34" s="3">
        <f>M34</f>
        <v>238.66367</v>
      </c>
      <c r="Q34" s="6">
        <f t="shared" ref="Q34" si="39">M34/J34</f>
        <v>0.99984780058651035</v>
      </c>
      <c r="R34" s="6">
        <f t="shared" ref="R34" si="40">P34/J34</f>
        <v>0.99984780058651035</v>
      </c>
    </row>
    <row r="35" spans="1:18" ht="40.5" customHeight="1" x14ac:dyDescent="0.25">
      <c r="A35" s="33">
        <v>23</v>
      </c>
      <c r="B35" s="43" t="s">
        <v>71</v>
      </c>
      <c r="C35" s="20" t="s">
        <v>12</v>
      </c>
      <c r="D35" s="20" t="s">
        <v>11</v>
      </c>
      <c r="E35" s="5">
        <f t="shared" si="35"/>
        <v>698.3</v>
      </c>
      <c r="F35" s="3">
        <v>0</v>
      </c>
      <c r="G35" s="48">
        <v>698.3</v>
      </c>
      <c r="H35" s="3">
        <f t="shared" si="36"/>
        <v>17.600000000000001</v>
      </c>
      <c r="I35" s="3">
        <v>0</v>
      </c>
      <c r="J35" s="3">
        <v>17.600000000000001</v>
      </c>
      <c r="K35" s="3">
        <f t="shared" si="37"/>
        <v>17.592929999999999</v>
      </c>
      <c r="L35" s="3">
        <v>0</v>
      </c>
      <c r="M35" s="3">
        <v>17.592929999999999</v>
      </c>
      <c r="N35" s="3">
        <f t="shared" si="38"/>
        <v>17.592929999999999</v>
      </c>
      <c r="O35" s="3">
        <v>0</v>
      </c>
      <c r="P35" s="3">
        <f>M35</f>
        <v>17.592929999999999</v>
      </c>
      <c r="Q35" s="6">
        <f t="shared" ref="Q35" si="41">M35/J35</f>
        <v>0.99959829545454537</v>
      </c>
      <c r="R35" s="6">
        <f t="shared" ref="R35" si="42">P35/J35</f>
        <v>0.99959829545454537</v>
      </c>
    </row>
    <row r="36" spans="1:18" ht="33" customHeight="1" x14ac:dyDescent="0.25">
      <c r="A36" s="33">
        <v>24</v>
      </c>
      <c r="B36" s="43" t="s">
        <v>72</v>
      </c>
      <c r="C36" s="20" t="s">
        <v>12</v>
      </c>
      <c r="D36" s="20" t="s">
        <v>11</v>
      </c>
      <c r="E36" s="5">
        <f t="shared" si="35"/>
        <v>1010.7</v>
      </c>
      <c r="F36" s="3">
        <v>0</v>
      </c>
      <c r="G36" s="48">
        <f>403+607.7</f>
        <v>1010.7</v>
      </c>
      <c r="H36" s="3">
        <f t="shared" si="36"/>
        <v>404.1</v>
      </c>
      <c r="I36" s="3">
        <v>0</v>
      </c>
      <c r="J36" s="3">
        <v>404.1</v>
      </c>
      <c r="K36" s="3">
        <f t="shared" si="37"/>
        <v>325.52672999999999</v>
      </c>
      <c r="L36" s="3">
        <v>0</v>
      </c>
      <c r="M36" s="3">
        <v>325.52672999999999</v>
      </c>
      <c r="N36" s="3">
        <f t="shared" si="38"/>
        <v>325.52672999999999</v>
      </c>
      <c r="O36" s="3">
        <v>0</v>
      </c>
      <c r="P36" s="3">
        <f t="shared" ref="P36:P39" si="43">M36</f>
        <v>325.52672999999999</v>
      </c>
      <c r="Q36" s="6">
        <f t="shared" ref="Q36" si="44">M36/J36</f>
        <v>0.80555983667409048</v>
      </c>
      <c r="R36" s="6">
        <f t="shared" ref="R36" si="45">P36/J36</f>
        <v>0.80555983667409048</v>
      </c>
    </row>
    <row r="37" spans="1:18" ht="38.25" customHeight="1" x14ac:dyDescent="0.25">
      <c r="A37" s="33">
        <v>25</v>
      </c>
      <c r="B37" s="43" t="s">
        <v>73</v>
      </c>
      <c r="C37" s="20" t="s">
        <v>12</v>
      </c>
      <c r="D37" s="20" t="s">
        <v>11</v>
      </c>
      <c r="E37" s="5">
        <f t="shared" si="35"/>
        <v>68</v>
      </c>
      <c r="F37" s="3">
        <v>0</v>
      </c>
      <c r="G37" s="48">
        <v>68</v>
      </c>
      <c r="H37" s="3">
        <f t="shared" si="36"/>
        <v>22</v>
      </c>
      <c r="I37" s="3">
        <v>0</v>
      </c>
      <c r="J37" s="3">
        <v>22</v>
      </c>
      <c r="K37" s="3">
        <f t="shared" si="37"/>
        <v>21.5732</v>
      </c>
      <c r="L37" s="3">
        <v>0</v>
      </c>
      <c r="M37" s="3">
        <v>21.5732</v>
      </c>
      <c r="N37" s="3">
        <f t="shared" si="38"/>
        <v>21.5732</v>
      </c>
      <c r="O37" s="3">
        <v>0</v>
      </c>
      <c r="P37" s="3">
        <f t="shared" si="43"/>
        <v>21.5732</v>
      </c>
      <c r="Q37" s="6">
        <f t="shared" ref="Q37:Q39" si="46">M37/J37</f>
        <v>0.98060000000000003</v>
      </c>
      <c r="R37" s="6">
        <f t="shared" ref="R37:R39" si="47">P37/J37</f>
        <v>0.98060000000000003</v>
      </c>
    </row>
    <row r="38" spans="1:18" ht="38.25" customHeight="1" x14ac:dyDescent="0.25">
      <c r="A38" s="33">
        <v>26</v>
      </c>
      <c r="B38" s="43" t="s">
        <v>74</v>
      </c>
      <c r="C38" s="20" t="s">
        <v>12</v>
      </c>
      <c r="D38" s="20" t="s">
        <v>11</v>
      </c>
      <c r="E38" s="5">
        <f t="shared" si="35"/>
        <v>24.3</v>
      </c>
      <c r="F38" s="3">
        <v>0</v>
      </c>
      <c r="G38" s="48">
        <v>24.3</v>
      </c>
      <c r="H38" s="3">
        <f t="shared" si="36"/>
        <v>8.1</v>
      </c>
      <c r="I38" s="3">
        <v>0</v>
      </c>
      <c r="J38" s="3">
        <v>8.1</v>
      </c>
      <c r="K38" s="3">
        <f t="shared" si="37"/>
        <v>0</v>
      </c>
      <c r="L38" s="3">
        <v>0</v>
      </c>
      <c r="M38" s="3">
        <v>0</v>
      </c>
      <c r="N38" s="3">
        <f t="shared" si="38"/>
        <v>0</v>
      </c>
      <c r="O38" s="3">
        <v>0</v>
      </c>
      <c r="P38" s="3">
        <f t="shared" si="43"/>
        <v>0</v>
      </c>
      <c r="Q38" s="6">
        <f t="shared" si="46"/>
        <v>0</v>
      </c>
      <c r="R38" s="6">
        <f t="shared" si="47"/>
        <v>0</v>
      </c>
    </row>
    <row r="39" spans="1:18" ht="31.5" x14ac:dyDescent="0.25">
      <c r="A39" s="33">
        <v>27</v>
      </c>
      <c r="B39" s="43" t="s">
        <v>75</v>
      </c>
      <c r="C39" s="20" t="s">
        <v>12</v>
      </c>
      <c r="D39" s="20" t="s">
        <v>11</v>
      </c>
      <c r="E39" s="5">
        <f t="shared" si="33"/>
        <v>306.3</v>
      </c>
      <c r="F39" s="3">
        <v>0</v>
      </c>
      <c r="G39" s="48">
        <v>306.3</v>
      </c>
      <c r="H39" s="3">
        <f>I39+J39</f>
        <v>100</v>
      </c>
      <c r="I39" s="3">
        <v>0</v>
      </c>
      <c r="J39" s="3">
        <v>100</v>
      </c>
      <c r="K39" s="3">
        <f t="shared" si="37"/>
        <v>100</v>
      </c>
      <c r="L39" s="3">
        <v>0</v>
      </c>
      <c r="M39" s="3">
        <v>100</v>
      </c>
      <c r="N39" s="3">
        <f t="shared" si="38"/>
        <v>100</v>
      </c>
      <c r="O39" s="3">
        <v>0</v>
      </c>
      <c r="P39" s="3">
        <f t="shared" si="43"/>
        <v>100</v>
      </c>
      <c r="Q39" s="6">
        <f t="shared" si="46"/>
        <v>1</v>
      </c>
      <c r="R39" s="6">
        <f t="shared" si="47"/>
        <v>1</v>
      </c>
    </row>
    <row r="40" spans="1:18" ht="43.5" customHeight="1" x14ac:dyDescent="0.25">
      <c r="A40" s="33"/>
      <c r="B40" s="66" t="s">
        <v>77</v>
      </c>
      <c r="C40" s="66"/>
      <c r="D40" s="66"/>
      <c r="E40" s="5">
        <f t="shared" ref="E40:E44" si="48">F40+G40</f>
        <v>2102.6999999999998</v>
      </c>
      <c r="F40" s="29">
        <f t="shared" ref="F40:P40" si="49">SUM(F41:F44)</f>
        <v>0</v>
      </c>
      <c r="G40" s="29">
        <f t="shared" si="49"/>
        <v>2102.6999999999998</v>
      </c>
      <c r="H40" s="29">
        <f t="shared" si="49"/>
        <v>387.9</v>
      </c>
      <c r="I40" s="29">
        <f t="shared" si="49"/>
        <v>0</v>
      </c>
      <c r="J40" s="29">
        <f t="shared" si="49"/>
        <v>387.9</v>
      </c>
      <c r="K40" s="29">
        <f t="shared" si="49"/>
        <v>322.82276000000002</v>
      </c>
      <c r="L40" s="29">
        <f t="shared" si="49"/>
        <v>0</v>
      </c>
      <c r="M40" s="29">
        <f t="shared" si="49"/>
        <v>322.82276000000002</v>
      </c>
      <c r="N40" s="29">
        <f t="shared" si="49"/>
        <v>322.82276000000002</v>
      </c>
      <c r="O40" s="29">
        <f t="shared" si="49"/>
        <v>0</v>
      </c>
      <c r="P40" s="29">
        <f t="shared" si="49"/>
        <v>322.82276000000002</v>
      </c>
      <c r="Q40" s="17">
        <f>M40/J40</f>
        <v>0.83223191544212438</v>
      </c>
      <c r="R40" s="17">
        <f>P40/J40</f>
        <v>0.83223191544212438</v>
      </c>
    </row>
    <row r="41" spans="1:18" ht="35.25" customHeight="1" x14ac:dyDescent="0.25">
      <c r="A41" s="33">
        <v>28</v>
      </c>
      <c r="B41" s="43" t="s">
        <v>69</v>
      </c>
      <c r="C41" s="20" t="s">
        <v>12</v>
      </c>
      <c r="D41" s="20" t="s">
        <v>11</v>
      </c>
      <c r="E41" s="5">
        <f t="shared" si="48"/>
        <v>1154.5999999999999</v>
      </c>
      <c r="F41" s="3">
        <v>0</v>
      </c>
      <c r="G41" s="48">
        <f>2309.2-1154.6</f>
        <v>1154.5999999999999</v>
      </c>
      <c r="H41" s="3">
        <f t="shared" ref="H41:H44" si="50">I41+J41</f>
        <v>0</v>
      </c>
      <c r="I41" s="3">
        <v>0</v>
      </c>
      <c r="J41" s="3">
        <v>0</v>
      </c>
      <c r="K41" s="3">
        <f t="shared" ref="K41:K44" si="51">L41+M41</f>
        <v>0</v>
      </c>
      <c r="L41" s="3">
        <v>0</v>
      </c>
      <c r="M41" s="3">
        <v>0</v>
      </c>
      <c r="N41" s="3">
        <f t="shared" ref="N41:N44" si="52">O41+P41</f>
        <v>0</v>
      </c>
      <c r="O41" s="3">
        <v>0</v>
      </c>
      <c r="P41" s="3">
        <v>0</v>
      </c>
      <c r="Q41" s="6">
        <v>0</v>
      </c>
      <c r="R41" s="6">
        <v>0</v>
      </c>
    </row>
    <row r="42" spans="1:18" ht="31.5" customHeight="1" x14ac:dyDescent="0.25">
      <c r="A42" s="33">
        <v>29</v>
      </c>
      <c r="B42" s="43" t="s">
        <v>72</v>
      </c>
      <c r="C42" s="20" t="s">
        <v>12</v>
      </c>
      <c r="D42" s="20" t="s">
        <v>11</v>
      </c>
      <c r="E42" s="5">
        <f t="shared" si="48"/>
        <v>65</v>
      </c>
      <c r="F42" s="3">
        <v>0</v>
      </c>
      <c r="G42" s="48">
        <v>65</v>
      </c>
      <c r="H42" s="3">
        <f t="shared" si="50"/>
        <v>65</v>
      </c>
      <c r="I42" s="3">
        <v>0</v>
      </c>
      <c r="J42" s="3">
        <v>65</v>
      </c>
      <c r="K42" s="3">
        <f t="shared" si="51"/>
        <v>0</v>
      </c>
      <c r="L42" s="3">
        <v>0</v>
      </c>
      <c r="M42" s="3">
        <v>0</v>
      </c>
      <c r="N42" s="3">
        <f t="shared" si="52"/>
        <v>0</v>
      </c>
      <c r="O42" s="3">
        <v>0</v>
      </c>
      <c r="P42" s="3">
        <v>0</v>
      </c>
      <c r="Q42" s="6">
        <f t="shared" ref="Q42" si="53">M42/J42</f>
        <v>0</v>
      </c>
      <c r="R42" s="6">
        <f t="shared" ref="R42" si="54">P42/J42</f>
        <v>0</v>
      </c>
    </row>
    <row r="43" spans="1:18" ht="40.5" customHeight="1" x14ac:dyDescent="0.25">
      <c r="A43" s="33">
        <v>30</v>
      </c>
      <c r="B43" s="43" t="s">
        <v>73</v>
      </c>
      <c r="C43" s="20" t="s">
        <v>12</v>
      </c>
      <c r="D43" s="20" t="s">
        <v>11</v>
      </c>
      <c r="E43" s="5">
        <f t="shared" si="48"/>
        <v>562.70000000000005</v>
      </c>
      <c r="F43" s="3">
        <v>0</v>
      </c>
      <c r="G43" s="48">
        <v>562.70000000000005</v>
      </c>
      <c r="H43" s="3">
        <f t="shared" si="50"/>
        <v>322.89999999999998</v>
      </c>
      <c r="I43" s="3">
        <v>0</v>
      </c>
      <c r="J43" s="3">
        <v>322.89999999999998</v>
      </c>
      <c r="K43" s="3">
        <f t="shared" si="51"/>
        <v>322.82276000000002</v>
      </c>
      <c r="L43" s="3">
        <v>0</v>
      </c>
      <c r="M43" s="3">
        <v>322.82276000000002</v>
      </c>
      <c r="N43" s="3">
        <f t="shared" si="52"/>
        <v>322.82276000000002</v>
      </c>
      <c r="O43" s="3">
        <v>0</v>
      </c>
      <c r="P43" s="3">
        <f>M43</f>
        <v>322.82276000000002</v>
      </c>
      <c r="Q43" s="6">
        <f t="shared" ref="Q43" si="55">M43/J43</f>
        <v>0.99976079281511321</v>
      </c>
      <c r="R43" s="6">
        <f t="shared" ref="R43" si="56">P43/J43</f>
        <v>0.99976079281511321</v>
      </c>
    </row>
    <row r="44" spans="1:18" ht="33" customHeight="1" x14ac:dyDescent="0.25">
      <c r="A44" s="33">
        <v>31</v>
      </c>
      <c r="B44" s="43" t="s">
        <v>76</v>
      </c>
      <c r="C44" s="20" t="s">
        <v>12</v>
      </c>
      <c r="D44" s="20" t="s">
        <v>11</v>
      </c>
      <c r="E44" s="5">
        <f t="shared" si="48"/>
        <v>320.39999999999998</v>
      </c>
      <c r="F44" s="3">
        <v>0</v>
      </c>
      <c r="G44" s="48">
        <v>320.39999999999998</v>
      </c>
      <c r="H44" s="3">
        <f t="shared" si="50"/>
        <v>0</v>
      </c>
      <c r="I44" s="3">
        <v>0</v>
      </c>
      <c r="J44" s="3">
        <v>0</v>
      </c>
      <c r="K44" s="3">
        <f t="shared" si="51"/>
        <v>0</v>
      </c>
      <c r="L44" s="3">
        <v>0</v>
      </c>
      <c r="M44" s="3">
        <v>0</v>
      </c>
      <c r="N44" s="3">
        <f t="shared" si="52"/>
        <v>0</v>
      </c>
      <c r="O44" s="3">
        <v>0</v>
      </c>
      <c r="P44" s="3">
        <v>0</v>
      </c>
      <c r="Q44" s="6">
        <v>0</v>
      </c>
      <c r="R44" s="6">
        <v>0</v>
      </c>
    </row>
    <row r="45" spans="1:18" ht="26.25" customHeight="1" x14ac:dyDescent="0.25">
      <c r="A45" s="33"/>
      <c r="B45" s="67" t="s">
        <v>78</v>
      </c>
      <c r="C45" s="67"/>
      <c r="D45" s="67"/>
      <c r="E45" s="5">
        <f>F45+G45</f>
        <v>3178.6000000000004</v>
      </c>
      <c r="F45" s="29">
        <f>SUM(F46:F48)</f>
        <v>0</v>
      </c>
      <c r="G45" s="29">
        <f t="shared" ref="G45:P45" si="57">SUM(G46:G48)</f>
        <v>3178.6000000000004</v>
      </c>
      <c r="H45" s="29">
        <f t="shared" si="57"/>
        <v>0</v>
      </c>
      <c r="I45" s="29">
        <f t="shared" si="57"/>
        <v>0</v>
      </c>
      <c r="J45" s="29">
        <f t="shared" si="57"/>
        <v>0</v>
      </c>
      <c r="K45" s="29">
        <f t="shared" si="57"/>
        <v>0</v>
      </c>
      <c r="L45" s="29">
        <f t="shared" si="57"/>
        <v>0</v>
      </c>
      <c r="M45" s="29">
        <f t="shared" si="57"/>
        <v>0</v>
      </c>
      <c r="N45" s="29">
        <f t="shared" si="57"/>
        <v>0</v>
      </c>
      <c r="O45" s="29">
        <f t="shared" si="57"/>
        <v>0</v>
      </c>
      <c r="P45" s="29">
        <f t="shared" si="57"/>
        <v>0</v>
      </c>
      <c r="Q45" s="6" t="s">
        <v>7</v>
      </c>
      <c r="R45" s="6" t="s">
        <v>7</v>
      </c>
    </row>
    <row r="46" spans="1:18" ht="35.25" customHeight="1" x14ac:dyDescent="0.25">
      <c r="A46" s="33">
        <v>32</v>
      </c>
      <c r="B46" s="43" t="s">
        <v>79</v>
      </c>
      <c r="C46" s="20" t="s">
        <v>12</v>
      </c>
      <c r="D46" s="20" t="s">
        <v>11</v>
      </c>
      <c r="E46" s="5">
        <f t="shared" ref="E46:E57" si="58">F46+G46</f>
        <v>1001.1</v>
      </c>
      <c r="F46" s="3">
        <v>0</v>
      </c>
      <c r="G46" s="48">
        <v>1001.1</v>
      </c>
      <c r="H46" s="3">
        <f t="shared" ref="H46:H48" si="59">I46+J46</f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6">
        <v>0</v>
      </c>
      <c r="R46" s="6">
        <v>0</v>
      </c>
    </row>
    <row r="47" spans="1:18" ht="35.25" customHeight="1" x14ac:dyDescent="0.25">
      <c r="A47" s="33">
        <f>A46+1</f>
        <v>33</v>
      </c>
      <c r="B47" s="43" t="s">
        <v>69</v>
      </c>
      <c r="C47" s="20" t="s">
        <v>12</v>
      </c>
      <c r="D47" s="20" t="s">
        <v>11</v>
      </c>
      <c r="E47" s="5">
        <f t="shared" si="58"/>
        <v>700.7</v>
      </c>
      <c r="F47" s="3">
        <v>0</v>
      </c>
      <c r="G47" s="48">
        <v>700.7</v>
      </c>
      <c r="H47" s="3">
        <f t="shared" si="59"/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6">
        <v>0</v>
      </c>
      <c r="R47" s="6">
        <v>0</v>
      </c>
    </row>
    <row r="48" spans="1:18" ht="35.25" customHeight="1" x14ac:dyDescent="0.25">
      <c r="A48" s="33">
        <f>A47+1</f>
        <v>34</v>
      </c>
      <c r="B48" s="43" t="s">
        <v>92</v>
      </c>
      <c r="C48" s="20" t="s">
        <v>12</v>
      </c>
      <c r="D48" s="20" t="s">
        <v>11</v>
      </c>
      <c r="E48" s="5">
        <f t="shared" si="58"/>
        <v>1476.8</v>
      </c>
      <c r="F48" s="3">
        <v>0</v>
      </c>
      <c r="G48" s="48">
        <v>1476.8</v>
      </c>
      <c r="H48" s="3">
        <f t="shared" si="59"/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6">
        <v>0</v>
      </c>
      <c r="R48" s="6">
        <v>0</v>
      </c>
    </row>
    <row r="49" spans="1:18" ht="34.5" customHeight="1" x14ac:dyDescent="0.25">
      <c r="A49" s="33"/>
      <c r="B49" s="67" t="s">
        <v>80</v>
      </c>
      <c r="C49" s="67"/>
      <c r="D49" s="67"/>
      <c r="E49" s="5">
        <f>F49+G49</f>
        <v>41620.6</v>
      </c>
      <c r="F49" s="29">
        <f>SUM(F50:F55)</f>
        <v>0</v>
      </c>
      <c r="G49" s="29">
        <f>SUM(G50:G57)</f>
        <v>41620.6</v>
      </c>
      <c r="H49" s="29">
        <f t="shared" ref="H49:P49" si="60">SUM(H50:H57)</f>
        <v>8174.1</v>
      </c>
      <c r="I49" s="29">
        <f t="shared" si="60"/>
        <v>0</v>
      </c>
      <c r="J49" s="29">
        <f>SUM(J50:J57)</f>
        <v>8174.1</v>
      </c>
      <c r="K49" s="29">
        <f t="shared" si="60"/>
        <v>8174.02</v>
      </c>
      <c r="L49" s="29">
        <f t="shared" si="60"/>
        <v>0</v>
      </c>
      <c r="M49" s="29">
        <f t="shared" si="60"/>
        <v>8174.02</v>
      </c>
      <c r="N49" s="29">
        <f t="shared" si="60"/>
        <v>8174.02</v>
      </c>
      <c r="O49" s="29">
        <f t="shared" si="60"/>
        <v>0</v>
      </c>
      <c r="P49" s="29">
        <f t="shared" si="60"/>
        <v>8174.02</v>
      </c>
      <c r="Q49" s="17">
        <f>M49/J49</f>
        <v>0.99999021298980928</v>
      </c>
      <c r="R49" s="17">
        <f>P49/J49</f>
        <v>0.99999021298980928</v>
      </c>
    </row>
    <row r="50" spans="1:18" ht="35.25" customHeight="1" x14ac:dyDescent="0.25">
      <c r="A50" s="33">
        <f>A48+1</f>
        <v>35</v>
      </c>
      <c r="B50" s="49" t="s">
        <v>81</v>
      </c>
      <c r="C50" s="20" t="s">
        <v>12</v>
      </c>
      <c r="D50" s="20" t="s">
        <v>12</v>
      </c>
      <c r="E50" s="5">
        <f t="shared" si="58"/>
        <v>460</v>
      </c>
      <c r="F50" s="3">
        <v>0</v>
      </c>
      <c r="G50" s="48">
        <v>460</v>
      </c>
      <c r="H50" s="3">
        <f t="shared" ref="H50:H57" si="61">I50+J50</f>
        <v>0</v>
      </c>
      <c r="I50" s="3">
        <v>0</v>
      </c>
      <c r="J50" s="3">
        <v>0</v>
      </c>
      <c r="K50" s="3">
        <f t="shared" ref="K50:K57" si="62">L50+M50</f>
        <v>0</v>
      </c>
      <c r="L50" s="3">
        <v>0</v>
      </c>
      <c r="M50" s="3">
        <v>0</v>
      </c>
      <c r="N50" s="3">
        <f t="shared" ref="N50:N57" si="63">O50+P50</f>
        <v>0</v>
      </c>
      <c r="O50" s="3">
        <v>0</v>
      </c>
      <c r="P50" s="3">
        <v>0</v>
      </c>
      <c r="Q50" s="6">
        <v>0</v>
      </c>
      <c r="R50" s="6">
        <v>0</v>
      </c>
    </row>
    <row r="51" spans="1:18" ht="31.5" customHeight="1" x14ac:dyDescent="0.25">
      <c r="A51" s="33">
        <f>A50+1</f>
        <v>36</v>
      </c>
      <c r="B51" s="49" t="s">
        <v>88</v>
      </c>
      <c r="C51" s="20" t="s">
        <v>12</v>
      </c>
      <c r="D51" s="20" t="s">
        <v>12</v>
      </c>
      <c r="E51" s="5">
        <f t="shared" si="58"/>
        <v>7180</v>
      </c>
      <c r="F51" s="3">
        <v>0</v>
      </c>
      <c r="G51" s="48">
        <v>7180</v>
      </c>
      <c r="H51" s="3">
        <f t="shared" si="61"/>
        <v>0</v>
      </c>
      <c r="I51" s="3">
        <v>0</v>
      </c>
      <c r="J51" s="3">
        <v>0</v>
      </c>
      <c r="K51" s="3">
        <f t="shared" si="62"/>
        <v>0</v>
      </c>
      <c r="L51" s="3">
        <v>0</v>
      </c>
      <c r="M51" s="3">
        <v>0</v>
      </c>
      <c r="N51" s="3">
        <f t="shared" si="63"/>
        <v>0</v>
      </c>
      <c r="O51" s="3">
        <v>0</v>
      </c>
      <c r="P51" s="3">
        <v>0</v>
      </c>
      <c r="Q51" s="6">
        <v>0</v>
      </c>
      <c r="R51" s="6">
        <v>0</v>
      </c>
    </row>
    <row r="52" spans="1:18" ht="40.5" customHeight="1" x14ac:dyDescent="0.25">
      <c r="A52" s="33">
        <f t="shared" ref="A52:A57" si="64">A51+1</f>
        <v>37</v>
      </c>
      <c r="B52" s="49" t="s">
        <v>82</v>
      </c>
      <c r="C52" s="20" t="s">
        <v>12</v>
      </c>
      <c r="D52" s="20" t="s">
        <v>12</v>
      </c>
      <c r="E52" s="5">
        <f t="shared" si="58"/>
        <v>2508</v>
      </c>
      <c r="F52" s="3">
        <v>0</v>
      </c>
      <c r="G52" s="48">
        <v>2508</v>
      </c>
      <c r="H52" s="3">
        <f t="shared" si="61"/>
        <v>2044.1</v>
      </c>
      <c r="I52" s="3">
        <v>0</v>
      </c>
      <c r="J52" s="3">
        <v>2044.1</v>
      </c>
      <c r="K52" s="3">
        <f t="shared" si="62"/>
        <v>2044.02</v>
      </c>
      <c r="L52" s="3">
        <v>0</v>
      </c>
      <c r="M52" s="3">
        <v>2044.02</v>
      </c>
      <c r="N52" s="3">
        <f t="shared" si="63"/>
        <v>2044.02</v>
      </c>
      <c r="O52" s="3">
        <v>0</v>
      </c>
      <c r="P52" s="3">
        <f>M52</f>
        <v>2044.02</v>
      </c>
      <c r="Q52" s="6">
        <f t="shared" ref="Q52" si="65">M52/J52</f>
        <v>0.9999608629714789</v>
      </c>
      <c r="R52" s="6">
        <f t="shared" ref="R52" si="66">P52/J52</f>
        <v>0.9999608629714789</v>
      </c>
    </row>
    <row r="53" spans="1:18" ht="57" customHeight="1" x14ac:dyDescent="0.25">
      <c r="A53" s="33">
        <f t="shared" si="64"/>
        <v>38</v>
      </c>
      <c r="B53" s="49" t="s">
        <v>83</v>
      </c>
      <c r="C53" s="20" t="s">
        <v>12</v>
      </c>
      <c r="D53" s="20" t="s">
        <v>12</v>
      </c>
      <c r="E53" s="5">
        <f t="shared" si="58"/>
        <v>9040</v>
      </c>
      <c r="F53" s="3">
        <v>0</v>
      </c>
      <c r="G53" s="48">
        <v>9040</v>
      </c>
      <c r="H53" s="3">
        <f t="shared" si="61"/>
        <v>0</v>
      </c>
      <c r="I53" s="3">
        <v>0</v>
      </c>
      <c r="J53" s="3">
        <v>0</v>
      </c>
      <c r="K53" s="3">
        <f t="shared" si="62"/>
        <v>0</v>
      </c>
      <c r="L53" s="3">
        <v>0</v>
      </c>
      <c r="M53" s="3">
        <v>0</v>
      </c>
      <c r="N53" s="3">
        <f t="shared" si="63"/>
        <v>0</v>
      </c>
      <c r="O53" s="3">
        <v>0</v>
      </c>
      <c r="P53" s="3">
        <f t="shared" ref="P53:P57" si="67">M53</f>
        <v>0</v>
      </c>
      <c r="Q53" s="6">
        <v>0</v>
      </c>
      <c r="R53" s="6">
        <v>0</v>
      </c>
    </row>
    <row r="54" spans="1:18" ht="38.25" customHeight="1" x14ac:dyDescent="0.25">
      <c r="A54" s="33">
        <f t="shared" si="64"/>
        <v>39</v>
      </c>
      <c r="B54" s="49" t="s">
        <v>84</v>
      </c>
      <c r="C54" s="20" t="s">
        <v>12</v>
      </c>
      <c r="D54" s="20" t="s">
        <v>12</v>
      </c>
      <c r="E54" s="5">
        <f t="shared" si="58"/>
        <v>7495</v>
      </c>
      <c r="F54" s="3">
        <v>0</v>
      </c>
      <c r="G54" s="48">
        <v>7495</v>
      </c>
      <c r="H54" s="3">
        <f t="shared" si="61"/>
        <v>0</v>
      </c>
      <c r="I54" s="3">
        <v>0</v>
      </c>
      <c r="J54" s="3">
        <v>0</v>
      </c>
      <c r="K54" s="3">
        <f t="shared" si="62"/>
        <v>0</v>
      </c>
      <c r="L54" s="3">
        <v>0</v>
      </c>
      <c r="M54" s="3">
        <v>0</v>
      </c>
      <c r="N54" s="3">
        <f t="shared" si="63"/>
        <v>0</v>
      </c>
      <c r="O54" s="3">
        <v>0</v>
      </c>
      <c r="P54" s="3">
        <f t="shared" si="67"/>
        <v>0</v>
      </c>
      <c r="Q54" s="6">
        <v>0</v>
      </c>
      <c r="R54" s="6">
        <v>0</v>
      </c>
    </row>
    <row r="55" spans="1:18" ht="38.25" customHeight="1" x14ac:dyDescent="0.25">
      <c r="A55" s="33">
        <f t="shared" si="64"/>
        <v>40</v>
      </c>
      <c r="B55" s="49" t="s">
        <v>85</v>
      </c>
      <c r="C55" s="20" t="s">
        <v>12</v>
      </c>
      <c r="D55" s="20" t="s">
        <v>12</v>
      </c>
      <c r="E55" s="5">
        <f t="shared" si="58"/>
        <v>6130</v>
      </c>
      <c r="F55" s="3">
        <v>0</v>
      </c>
      <c r="G55" s="48">
        <v>6130</v>
      </c>
      <c r="H55" s="3">
        <f t="shared" si="61"/>
        <v>6130</v>
      </c>
      <c r="I55" s="3">
        <v>0</v>
      </c>
      <c r="J55" s="3">
        <v>6130</v>
      </c>
      <c r="K55" s="3">
        <f t="shared" si="62"/>
        <v>6130</v>
      </c>
      <c r="L55" s="3">
        <v>0</v>
      </c>
      <c r="M55" s="3">
        <v>6130</v>
      </c>
      <c r="N55" s="3">
        <f t="shared" si="63"/>
        <v>6130</v>
      </c>
      <c r="O55" s="3">
        <v>0</v>
      </c>
      <c r="P55" s="3">
        <f t="shared" si="67"/>
        <v>6130</v>
      </c>
      <c r="Q55" s="6">
        <f t="shared" ref="Q55" si="68">M55/J55</f>
        <v>1</v>
      </c>
      <c r="R55" s="6">
        <f t="shared" ref="R55" si="69">P55/J55</f>
        <v>1</v>
      </c>
    </row>
    <row r="56" spans="1:18" ht="59.25" customHeight="1" x14ac:dyDescent="0.25">
      <c r="A56" s="33">
        <f t="shared" si="64"/>
        <v>41</v>
      </c>
      <c r="B56" s="49" t="s">
        <v>93</v>
      </c>
      <c r="C56" s="20" t="s">
        <v>12</v>
      </c>
      <c r="D56" s="20" t="s">
        <v>94</v>
      </c>
      <c r="E56" s="5">
        <f t="shared" si="58"/>
        <v>4297.6000000000004</v>
      </c>
      <c r="F56" s="3">
        <v>0</v>
      </c>
      <c r="G56" s="48">
        <v>4297.6000000000004</v>
      </c>
      <c r="H56" s="3">
        <f t="shared" si="61"/>
        <v>0</v>
      </c>
      <c r="I56" s="3">
        <v>0</v>
      </c>
      <c r="J56" s="3">
        <v>0</v>
      </c>
      <c r="K56" s="3">
        <f t="shared" si="62"/>
        <v>0</v>
      </c>
      <c r="L56" s="3">
        <v>0</v>
      </c>
      <c r="M56" s="3">
        <v>0</v>
      </c>
      <c r="N56" s="3">
        <f t="shared" si="63"/>
        <v>0</v>
      </c>
      <c r="O56" s="3">
        <v>0</v>
      </c>
      <c r="P56" s="3">
        <f>M56</f>
        <v>0</v>
      </c>
      <c r="Q56" s="6">
        <v>0</v>
      </c>
      <c r="R56" s="6">
        <v>0</v>
      </c>
    </row>
    <row r="57" spans="1:18" ht="41.25" customHeight="1" x14ac:dyDescent="0.25">
      <c r="A57" s="33">
        <f t="shared" si="64"/>
        <v>42</v>
      </c>
      <c r="B57" s="49" t="s">
        <v>95</v>
      </c>
      <c r="C57" s="20" t="s">
        <v>12</v>
      </c>
      <c r="D57" s="20" t="s">
        <v>12</v>
      </c>
      <c r="E57" s="5">
        <f t="shared" si="58"/>
        <v>4510</v>
      </c>
      <c r="F57" s="3">
        <v>0</v>
      </c>
      <c r="G57" s="48">
        <v>4510</v>
      </c>
      <c r="H57" s="3">
        <f t="shared" si="61"/>
        <v>0</v>
      </c>
      <c r="I57" s="3">
        <v>0</v>
      </c>
      <c r="J57" s="3">
        <v>0</v>
      </c>
      <c r="K57" s="3">
        <f t="shared" si="62"/>
        <v>0</v>
      </c>
      <c r="L57" s="3">
        <v>0</v>
      </c>
      <c r="M57" s="3">
        <v>0</v>
      </c>
      <c r="N57" s="3">
        <f t="shared" si="63"/>
        <v>0</v>
      </c>
      <c r="O57" s="3">
        <v>0</v>
      </c>
      <c r="P57" s="3">
        <f t="shared" si="67"/>
        <v>0</v>
      </c>
      <c r="Q57" s="6">
        <v>0</v>
      </c>
      <c r="R57" s="6">
        <v>0</v>
      </c>
    </row>
    <row r="58" spans="1:18" ht="26.25" customHeight="1" x14ac:dyDescent="0.25">
      <c r="A58" s="33"/>
      <c r="B58" s="67" t="s">
        <v>86</v>
      </c>
      <c r="C58" s="67"/>
      <c r="D58" s="67"/>
      <c r="E58" s="5">
        <f t="shared" ref="E58:E59" si="70">F58+G58</f>
        <v>8379.2000000000007</v>
      </c>
      <c r="F58" s="29">
        <f>SUM(F59)</f>
        <v>8127.8</v>
      </c>
      <c r="G58" s="29">
        <f>SUM(G59)</f>
        <v>251.4</v>
      </c>
      <c r="H58" s="29">
        <f t="shared" ref="H58:H60" si="71">SUM(H59)</f>
        <v>0</v>
      </c>
      <c r="I58" s="29">
        <f t="shared" ref="I58:I60" si="72">SUM(I59)</f>
        <v>0</v>
      </c>
      <c r="J58" s="29">
        <f t="shared" ref="J58:J60" si="73">SUM(J59)</f>
        <v>0</v>
      </c>
      <c r="K58" s="29">
        <f t="shared" ref="K58:K60" si="74">SUM(K59)</f>
        <v>0</v>
      </c>
      <c r="L58" s="29">
        <f t="shared" ref="L58:L60" si="75">SUM(L59)</f>
        <v>0</v>
      </c>
      <c r="M58" s="29">
        <f t="shared" ref="M58:M60" si="76">SUM(M59)</f>
        <v>0</v>
      </c>
      <c r="N58" s="29">
        <f t="shared" ref="N58:N60" si="77">SUM(N59)</f>
        <v>0</v>
      </c>
      <c r="O58" s="29">
        <f t="shared" ref="O58:O60" si="78">SUM(O59)</f>
        <v>0</v>
      </c>
      <c r="P58" s="29">
        <f t="shared" ref="P58:P60" si="79">SUM(P59)</f>
        <v>0</v>
      </c>
      <c r="Q58" s="6" t="s">
        <v>7</v>
      </c>
      <c r="R58" s="6" t="s">
        <v>7</v>
      </c>
    </row>
    <row r="59" spans="1:18" ht="137.25" customHeight="1" x14ac:dyDescent="0.25">
      <c r="A59" s="33">
        <f>A57+1</f>
        <v>43</v>
      </c>
      <c r="B59" s="49" t="s">
        <v>87</v>
      </c>
      <c r="C59" s="20" t="s">
        <v>12</v>
      </c>
      <c r="D59" s="20" t="s">
        <v>11</v>
      </c>
      <c r="E59" s="5">
        <f t="shared" si="70"/>
        <v>8379.2000000000007</v>
      </c>
      <c r="F59" s="50">
        <v>8127.8</v>
      </c>
      <c r="G59" s="48">
        <v>251.4</v>
      </c>
      <c r="H59" s="3">
        <f t="shared" ref="H59" si="80">I59+J59</f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6">
        <v>0</v>
      </c>
      <c r="R59" s="6">
        <v>0</v>
      </c>
    </row>
    <row r="60" spans="1:18" ht="32.25" customHeight="1" x14ac:dyDescent="0.25">
      <c r="A60" s="33"/>
      <c r="B60" s="67" t="s">
        <v>96</v>
      </c>
      <c r="C60" s="67"/>
      <c r="D60" s="67"/>
      <c r="E60" s="5">
        <f t="shared" ref="E60" si="81">F60+G60</f>
        <v>7960</v>
      </c>
      <c r="F60" s="29">
        <f>SUM(F61)</f>
        <v>0</v>
      </c>
      <c r="G60" s="29">
        <f>SUM(G61)</f>
        <v>7960</v>
      </c>
      <c r="H60" s="29">
        <f t="shared" si="71"/>
        <v>0</v>
      </c>
      <c r="I60" s="29">
        <f t="shared" si="72"/>
        <v>0</v>
      </c>
      <c r="J60" s="29">
        <f t="shared" si="73"/>
        <v>0</v>
      </c>
      <c r="K60" s="29">
        <f t="shared" si="74"/>
        <v>0</v>
      </c>
      <c r="L60" s="29">
        <f t="shared" si="75"/>
        <v>0</v>
      </c>
      <c r="M60" s="29">
        <f t="shared" si="76"/>
        <v>0</v>
      </c>
      <c r="N60" s="29">
        <f t="shared" si="77"/>
        <v>0</v>
      </c>
      <c r="O60" s="29">
        <f t="shared" si="78"/>
        <v>0</v>
      </c>
      <c r="P60" s="29">
        <f t="shared" si="79"/>
        <v>0</v>
      </c>
      <c r="Q60" s="6"/>
      <c r="R60" s="6"/>
    </row>
    <row r="61" spans="1:18" ht="67.5" customHeight="1" x14ac:dyDescent="0.25">
      <c r="A61" s="33">
        <f>A59+1</f>
        <v>44</v>
      </c>
      <c r="B61" s="49" t="s">
        <v>97</v>
      </c>
      <c r="C61" s="20" t="s">
        <v>12</v>
      </c>
      <c r="D61" s="20" t="s">
        <v>94</v>
      </c>
      <c r="E61" s="5">
        <f t="shared" ref="E61" si="82">F61+G61</f>
        <v>7960</v>
      </c>
      <c r="F61" s="50">
        <v>0</v>
      </c>
      <c r="G61" s="48">
        <v>7960</v>
      </c>
      <c r="H61" s="3">
        <f t="shared" ref="H61" si="83">I61+J61</f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6">
        <v>0</v>
      </c>
      <c r="R61" s="6">
        <v>0</v>
      </c>
    </row>
    <row r="62" spans="1:18" ht="15.75" customHeight="1" x14ac:dyDescent="0.25">
      <c r="A62" s="30"/>
      <c r="B62" s="63" t="s">
        <v>35</v>
      </c>
      <c r="C62" s="64"/>
      <c r="D62" s="65"/>
      <c r="E62" s="31">
        <f>E6+E24+E27+E29+E32+E40+E45+E49+E58+E60</f>
        <v>109876.8</v>
      </c>
      <c r="F62" s="31">
        <f t="shared" ref="F62:P62" si="84">F6+F24+F27+F29+F32+F40+F45+F49+F58+F60</f>
        <v>8127.8</v>
      </c>
      <c r="G62" s="31">
        <f t="shared" si="84"/>
        <v>101749</v>
      </c>
      <c r="H62" s="31">
        <f t="shared" si="84"/>
        <v>31251.100000000006</v>
      </c>
      <c r="I62" s="31">
        <f t="shared" si="84"/>
        <v>0</v>
      </c>
      <c r="J62" s="31">
        <f t="shared" si="84"/>
        <v>31251.100000000006</v>
      </c>
      <c r="K62" s="31">
        <f t="shared" si="84"/>
        <v>30415.284230000001</v>
      </c>
      <c r="L62" s="31">
        <f t="shared" si="84"/>
        <v>0</v>
      </c>
      <c r="M62" s="31">
        <f t="shared" si="84"/>
        <v>30415.284230000001</v>
      </c>
      <c r="N62" s="31">
        <f t="shared" si="84"/>
        <v>30415.284230000001</v>
      </c>
      <c r="O62" s="31">
        <f t="shared" si="84"/>
        <v>0</v>
      </c>
      <c r="P62" s="31">
        <f t="shared" si="84"/>
        <v>30415.284230000001</v>
      </c>
      <c r="Q62" s="17">
        <f>K62/H62</f>
        <v>0.97325483678974489</v>
      </c>
      <c r="R62" s="17">
        <f>N62/H62</f>
        <v>0.97325483678974489</v>
      </c>
    </row>
    <row r="64" spans="1:18" x14ac:dyDescent="0.25">
      <c r="N64" s="52"/>
    </row>
    <row r="65" spans="5:5" x14ac:dyDescent="0.25">
      <c r="E65" s="54">
        <f>109876824.36/1000</f>
        <v>109876.82436</v>
      </c>
    </row>
    <row r="66" spans="5:5" x14ac:dyDescent="0.25">
      <c r="E66" s="52">
        <f>E62-E65</f>
        <v>-2.4359999995795079E-2</v>
      </c>
    </row>
  </sheetData>
  <mergeCells count="23">
    <mergeCell ref="B24:D24"/>
    <mergeCell ref="B6:D6"/>
    <mergeCell ref="B62:D62"/>
    <mergeCell ref="B27:D27"/>
    <mergeCell ref="B29:D29"/>
    <mergeCell ref="B32:D32"/>
    <mergeCell ref="B40:D40"/>
    <mergeCell ref="B45:D45"/>
    <mergeCell ref="B49:D49"/>
    <mergeCell ref="B58:D58"/>
    <mergeCell ref="B60:D60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5"/>
  <sheetViews>
    <sheetView view="pageBreakPreview" zoomScale="90" zoomScaleNormal="100" zoomScaleSheetLayoutView="90" workbookViewId="0">
      <selection activeCell="R11" sqref="R11"/>
    </sheetView>
  </sheetViews>
  <sheetFormatPr defaultRowHeight="15.75" x14ac:dyDescent="0.25"/>
  <cols>
    <col min="1" max="1" width="6.5703125" style="8" customWidth="1"/>
    <col min="2" max="2" width="35.28515625" style="8" customWidth="1"/>
    <col min="3" max="3" width="14" style="8" hidden="1" customWidth="1"/>
    <col min="4" max="4" width="11.42578125" style="8" hidden="1" customWidth="1"/>
    <col min="5" max="5" width="21.7109375" style="8" customWidth="1"/>
    <col min="6" max="6" width="19.85546875" style="8" customWidth="1"/>
    <col min="7" max="7" width="17.140625" style="8" customWidth="1"/>
    <col min="8" max="8" width="19.5703125" style="8" customWidth="1"/>
    <col min="9" max="9" width="15.7109375" style="8" customWidth="1"/>
    <col min="10" max="10" width="14.7109375" style="8" customWidth="1"/>
    <col min="11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3" ht="54" customHeight="1" x14ac:dyDescent="0.25">
      <c r="A1" s="68" t="str">
        <f>'МП Коммунальная инфр'!A1:R1</f>
        <v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«Заполярный район» на 2020-2030 годы"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24" customHeight="1" x14ac:dyDescent="0.25">
      <c r="A2" s="68" t="s">
        <v>32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24" customHeight="1" x14ac:dyDescent="0.25">
      <c r="A3" s="69" t="s">
        <v>13</v>
      </c>
      <c r="B3" s="69" t="s">
        <v>14</v>
      </c>
      <c r="C3" s="70" t="s">
        <v>15</v>
      </c>
      <c r="D3" s="71"/>
      <c r="E3" s="69" t="s">
        <v>16</v>
      </c>
      <c r="F3" s="69" t="s">
        <v>17</v>
      </c>
      <c r="G3" s="69" t="s">
        <v>18</v>
      </c>
      <c r="H3" s="69" t="s">
        <v>19</v>
      </c>
      <c r="I3" s="72" t="s">
        <v>28</v>
      </c>
      <c r="J3" s="72" t="s">
        <v>20</v>
      </c>
      <c r="K3" s="69" t="s">
        <v>21</v>
      </c>
      <c r="L3" s="69"/>
      <c r="M3" s="69"/>
    </row>
    <row r="4" spans="1:13" ht="15" customHeight="1" x14ac:dyDescent="0.25">
      <c r="A4" s="69"/>
      <c r="B4" s="69"/>
      <c r="C4" s="72" t="s">
        <v>22</v>
      </c>
      <c r="D4" s="72" t="s">
        <v>23</v>
      </c>
      <c r="E4" s="69"/>
      <c r="F4" s="69"/>
      <c r="G4" s="69"/>
      <c r="H4" s="69"/>
      <c r="I4" s="73"/>
      <c r="J4" s="73"/>
      <c r="K4" s="69" t="s">
        <v>24</v>
      </c>
      <c r="L4" s="72" t="s">
        <v>25</v>
      </c>
      <c r="M4" s="69" t="s">
        <v>26</v>
      </c>
    </row>
    <row r="5" spans="1:13" ht="31.5" customHeight="1" x14ac:dyDescent="0.25">
      <c r="A5" s="69"/>
      <c r="B5" s="69"/>
      <c r="C5" s="74"/>
      <c r="D5" s="74"/>
      <c r="E5" s="69"/>
      <c r="F5" s="69"/>
      <c r="G5" s="69"/>
      <c r="H5" s="69"/>
      <c r="I5" s="74"/>
      <c r="J5" s="74"/>
      <c r="K5" s="69"/>
      <c r="L5" s="74"/>
      <c r="M5" s="69"/>
    </row>
    <row r="6" spans="1:13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15" customFormat="1" ht="48" customHeight="1" x14ac:dyDescent="0.25">
      <c r="A7" s="12">
        <v>1</v>
      </c>
      <c r="B7" s="23" t="str">
        <f>'МП Коммунальная инфр'!B50</f>
        <v>Приобретение и доставка до г. Архангельска  прицепа для колёсного вездехода ТРЭКОЛ</v>
      </c>
      <c r="C7" s="14"/>
      <c r="D7" s="14"/>
      <c r="E7" s="12"/>
      <c r="F7" s="12"/>
      <c r="G7" s="12"/>
      <c r="H7" s="21"/>
      <c r="I7" s="24"/>
      <c r="J7" s="14"/>
      <c r="K7" s="16"/>
      <c r="L7" s="22"/>
      <c r="M7" s="16"/>
    </row>
    <row r="8" spans="1:13" s="15" customFormat="1" ht="48" customHeight="1" x14ac:dyDescent="0.25">
      <c r="A8" s="12"/>
      <c r="B8" s="23" t="str">
        <f>'МП Коммунальная инфр'!B51</f>
        <v>Приобретение и доставка до г. Архангельска гусеничных тракторов</v>
      </c>
      <c r="C8" s="32"/>
      <c r="D8" s="32"/>
      <c r="E8" s="12"/>
      <c r="F8" s="12"/>
      <c r="G8" s="12"/>
      <c r="H8" s="21"/>
      <c r="I8" s="24"/>
      <c r="J8" s="14"/>
      <c r="K8" s="16"/>
      <c r="L8" s="22"/>
      <c r="M8" s="16"/>
    </row>
    <row r="9" spans="1:13" s="15" customFormat="1" ht="48" customHeight="1" x14ac:dyDescent="0.25">
      <c r="A9" s="12"/>
      <c r="B9" s="23" t="str">
        <f>'МП Коммунальная инфр'!B52</f>
        <v xml:space="preserve">Приобретение и доставка до г. Нарьян-Мар тракторных прицепов </v>
      </c>
      <c r="C9" s="32"/>
      <c r="D9" s="32"/>
      <c r="E9" s="53" t="s">
        <v>99</v>
      </c>
      <c r="F9" s="12" t="s">
        <v>98</v>
      </c>
      <c r="G9" s="20" t="s">
        <v>12</v>
      </c>
      <c r="H9" s="21"/>
      <c r="I9" s="24">
        <v>2044020</v>
      </c>
      <c r="J9" s="14"/>
      <c r="K9" s="16">
        <f>I9</f>
        <v>2044020</v>
      </c>
      <c r="L9" s="22"/>
      <c r="M9" s="16">
        <f>K9</f>
        <v>2044020</v>
      </c>
    </row>
    <row r="10" spans="1:13" s="15" customFormat="1" ht="48" customHeight="1" x14ac:dyDescent="0.25">
      <c r="A10" s="12"/>
      <c r="B10" s="23" t="str">
        <f>'МП Коммунальная инфр'!B53</f>
        <v>Приобретение и доставка до г. Архангельска снегоочистителя со фрезернороторной установкой</v>
      </c>
      <c r="C10" s="32"/>
      <c r="D10" s="32"/>
      <c r="E10" s="12"/>
      <c r="F10" s="12"/>
      <c r="G10" s="12"/>
      <c r="H10" s="21"/>
      <c r="I10" s="24"/>
      <c r="J10" s="14"/>
      <c r="K10" s="16">
        <f t="shared" ref="K10:K14" si="1">I10</f>
        <v>0</v>
      </c>
      <c r="L10" s="22"/>
      <c r="M10" s="16">
        <f t="shared" ref="M10:M14" si="2">K10</f>
        <v>0</v>
      </c>
    </row>
    <row r="11" spans="1:13" s="15" customFormat="1" ht="48" customHeight="1" x14ac:dyDescent="0.25">
      <c r="A11" s="12"/>
      <c r="B11" s="23" t="str">
        <f>'МП Коммунальная инфр'!B54</f>
        <v>Приобретение и доставка до г. Нарьян-Мар гусеничного бульдозера</v>
      </c>
      <c r="C11" s="32"/>
      <c r="D11" s="32"/>
      <c r="E11" s="12"/>
      <c r="F11" s="12"/>
      <c r="G11" s="12"/>
      <c r="H11" s="21"/>
      <c r="I11" s="24"/>
      <c r="J11" s="14"/>
      <c r="K11" s="16">
        <f t="shared" si="1"/>
        <v>0</v>
      </c>
      <c r="L11" s="22"/>
      <c r="M11" s="16">
        <f t="shared" si="2"/>
        <v>0</v>
      </c>
    </row>
    <row r="12" spans="1:13" s="15" customFormat="1" ht="48" customHeight="1" x14ac:dyDescent="0.25">
      <c r="A12" s="12"/>
      <c r="B12" s="23" t="str">
        <f>'МП Коммунальная инфр'!B55</f>
        <v>Приобретение и доставка до г. Архангельска фронтального погрузчика</v>
      </c>
      <c r="C12" s="32"/>
      <c r="D12" s="32"/>
      <c r="E12" s="53" t="s">
        <v>100</v>
      </c>
      <c r="F12" s="12" t="s">
        <v>101</v>
      </c>
      <c r="G12" s="20" t="s">
        <v>12</v>
      </c>
      <c r="H12" s="21" t="s">
        <v>102</v>
      </c>
      <c r="I12" s="24">
        <v>6130000</v>
      </c>
      <c r="J12" s="14"/>
      <c r="K12" s="16">
        <f t="shared" si="1"/>
        <v>6130000</v>
      </c>
      <c r="L12" s="22"/>
      <c r="M12" s="16">
        <f t="shared" si="2"/>
        <v>6130000</v>
      </c>
    </row>
    <row r="13" spans="1:13" s="15" customFormat="1" ht="48" customHeight="1" x14ac:dyDescent="0.25">
      <c r="A13" s="12"/>
      <c r="B13" s="23" t="str">
        <f>'МП Коммунальная инфр'!B56</f>
        <v>Поставка автоцистерны для питьевой воды в п. Индига МО "Тиманский сельсовет" НАО</v>
      </c>
      <c r="C13" s="32"/>
      <c r="D13" s="32"/>
      <c r="E13" s="12"/>
      <c r="F13" s="12"/>
      <c r="G13" s="12"/>
      <c r="H13" s="21"/>
      <c r="I13" s="24"/>
      <c r="J13" s="14"/>
      <c r="K13" s="16">
        <f t="shared" si="1"/>
        <v>0</v>
      </c>
      <c r="L13" s="22"/>
      <c r="M13" s="16">
        <f t="shared" si="2"/>
        <v>0</v>
      </c>
    </row>
    <row r="14" spans="1:13" s="15" customFormat="1" ht="48" customHeight="1" x14ac:dyDescent="0.25">
      <c r="A14" s="12"/>
      <c r="B14" s="23" t="str">
        <f>'МП Коммунальная инфр'!B57</f>
        <v>Поставка инсинератора в с. Несь</v>
      </c>
      <c r="C14" s="32"/>
      <c r="D14" s="32"/>
      <c r="E14" s="12"/>
      <c r="F14" s="12"/>
      <c r="G14" s="12"/>
      <c r="H14" s="21"/>
      <c r="I14" s="24"/>
      <c r="J14" s="14"/>
      <c r="K14" s="16">
        <f t="shared" si="1"/>
        <v>0</v>
      </c>
      <c r="L14" s="22"/>
      <c r="M14" s="16">
        <f t="shared" si="2"/>
        <v>0</v>
      </c>
    </row>
    <row r="15" spans="1:13" ht="15" customHeight="1" x14ac:dyDescent="0.25">
      <c r="A15" s="75" t="s">
        <v>27</v>
      </c>
      <c r="B15" s="76"/>
      <c r="C15" s="76"/>
      <c r="D15" s="76"/>
      <c r="E15" s="76"/>
      <c r="F15" s="76"/>
      <c r="G15" s="76"/>
      <c r="H15" s="76"/>
      <c r="I15" s="77"/>
      <c r="J15" s="11">
        <f>SUM(J7:J14)</f>
        <v>0</v>
      </c>
      <c r="K15" s="11">
        <f>SUM(K7:K14)</f>
        <v>8174020</v>
      </c>
      <c r="L15" s="11">
        <f>SUM(L7:L14)</f>
        <v>0</v>
      </c>
      <c r="M15" s="11">
        <f>SUM(M7:M14)</f>
        <v>8174020</v>
      </c>
    </row>
  </sheetData>
  <mergeCells count="18">
    <mergeCell ref="A15:I15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8" customWidth="1"/>
    <col min="2" max="2" width="35.28515625" style="8" customWidth="1"/>
    <col min="3" max="3" width="14" style="8" hidden="1" customWidth="1"/>
    <col min="4" max="4" width="11.42578125" style="8" hidden="1" customWidth="1"/>
    <col min="5" max="5" width="27.7109375" style="8" customWidth="1"/>
    <col min="6" max="6" width="17.28515625" style="8" customWidth="1"/>
    <col min="7" max="7" width="16.28515625" style="8" customWidth="1"/>
    <col min="8" max="8" width="19.5703125" style="8" customWidth="1"/>
    <col min="9" max="9" width="15.7109375" style="8" customWidth="1"/>
    <col min="10" max="10" width="14.7109375" style="8" customWidth="1"/>
    <col min="11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3" ht="54" customHeight="1" x14ac:dyDescent="0.25">
      <c r="A1" s="68" t="s">
        <v>29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24" customHeight="1" x14ac:dyDescent="0.25">
      <c r="A2" s="68" t="s">
        <v>42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24" customHeight="1" x14ac:dyDescent="0.25">
      <c r="A3" s="69" t="s">
        <v>13</v>
      </c>
      <c r="B3" s="69" t="s">
        <v>14</v>
      </c>
      <c r="C3" s="70" t="s">
        <v>15</v>
      </c>
      <c r="D3" s="71"/>
      <c r="E3" s="69" t="s">
        <v>16</v>
      </c>
      <c r="F3" s="69" t="s">
        <v>17</v>
      </c>
      <c r="G3" s="69" t="s">
        <v>18</v>
      </c>
      <c r="H3" s="69" t="s">
        <v>19</v>
      </c>
      <c r="I3" s="72" t="s">
        <v>28</v>
      </c>
      <c r="J3" s="72" t="s">
        <v>20</v>
      </c>
      <c r="K3" s="69" t="s">
        <v>21</v>
      </c>
      <c r="L3" s="69"/>
      <c r="M3" s="69"/>
    </row>
    <row r="4" spans="1:13" ht="15" customHeight="1" x14ac:dyDescent="0.25">
      <c r="A4" s="69"/>
      <c r="B4" s="69"/>
      <c r="C4" s="72" t="s">
        <v>22</v>
      </c>
      <c r="D4" s="72" t="s">
        <v>23</v>
      </c>
      <c r="E4" s="69"/>
      <c r="F4" s="69"/>
      <c r="G4" s="69"/>
      <c r="H4" s="69"/>
      <c r="I4" s="73"/>
      <c r="J4" s="73"/>
      <c r="K4" s="69" t="s">
        <v>24</v>
      </c>
      <c r="L4" s="72" t="s">
        <v>25</v>
      </c>
      <c r="M4" s="69" t="s">
        <v>26</v>
      </c>
    </row>
    <row r="5" spans="1:13" ht="31.5" customHeight="1" x14ac:dyDescent="0.25">
      <c r="A5" s="69"/>
      <c r="B5" s="69"/>
      <c r="C5" s="74"/>
      <c r="D5" s="74"/>
      <c r="E5" s="69"/>
      <c r="F5" s="69"/>
      <c r="G5" s="69"/>
      <c r="H5" s="69"/>
      <c r="I5" s="74"/>
      <c r="J5" s="74"/>
      <c r="K5" s="69"/>
      <c r="L5" s="74"/>
      <c r="M5" s="69"/>
    </row>
    <row r="6" spans="1:13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15" customFormat="1" ht="63" x14ac:dyDescent="0.25">
      <c r="A7" s="14">
        <v>1</v>
      </c>
      <c r="B7" s="78" t="e">
        <f>#REF!</f>
        <v>#REF!</v>
      </c>
      <c r="C7" s="14"/>
      <c r="D7" s="14"/>
      <c r="E7" s="13" t="s">
        <v>36</v>
      </c>
      <c r="F7" s="34" t="s">
        <v>37</v>
      </c>
      <c r="G7" s="13" t="s">
        <v>38</v>
      </c>
      <c r="H7" s="35">
        <v>43799</v>
      </c>
      <c r="I7" s="36">
        <v>1258.55</v>
      </c>
      <c r="J7" s="37">
        <v>0</v>
      </c>
      <c r="K7" s="38">
        <f>M7</f>
        <v>170.84</v>
      </c>
      <c r="L7" s="38"/>
      <c r="M7" s="38">
        <v>170.84</v>
      </c>
    </row>
    <row r="8" spans="1:13" s="15" customFormat="1" ht="63" x14ac:dyDescent="0.25">
      <c r="A8" s="14">
        <v>2</v>
      </c>
      <c r="B8" s="79"/>
      <c r="C8" s="14"/>
      <c r="D8" s="14"/>
      <c r="E8" s="19" t="s">
        <v>39</v>
      </c>
      <c r="F8" s="19" t="s">
        <v>40</v>
      </c>
      <c r="G8" s="13" t="s">
        <v>38</v>
      </c>
      <c r="H8" s="18">
        <v>43799</v>
      </c>
      <c r="I8" s="39">
        <v>77132.95</v>
      </c>
      <c r="J8" s="10">
        <v>0</v>
      </c>
      <c r="K8" s="40">
        <f>14629.26+522.34+M8</f>
        <v>25622.15</v>
      </c>
      <c r="L8" s="40"/>
      <c r="M8" s="41">
        <f>10470.55</f>
        <v>10470.549999999999</v>
      </c>
    </row>
    <row r="9" spans="1:13" ht="15" customHeight="1" x14ac:dyDescent="0.25">
      <c r="A9" s="75" t="s">
        <v>27</v>
      </c>
      <c r="B9" s="76"/>
      <c r="C9" s="76"/>
      <c r="D9" s="76"/>
      <c r="E9" s="76"/>
      <c r="F9" s="76"/>
      <c r="G9" s="76"/>
      <c r="H9" s="76"/>
      <c r="I9" s="77"/>
      <c r="J9" s="11">
        <f>SUM(J7:J7)</f>
        <v>0</v>
      </c>
      <c r="K9" s="11">
        <f>SUM(K7:K8)</f>
        <v>25792.99</v>
      </c>
      <c r="L9" s="11"/>
      <c r="M9" s="11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Коммунальная инфр</vt:lpstr>
      <vt:lpstr>МП Коммунальная инфр (2)</vt:lpstr>
      <vt:lpstr>Подпрограмма 2 (2)</vt:lpstr>
      <vt:lpstr>'МП Коммунальная инфр (2)'!Заголовки_для_печати</vt:lpstr>
      <vt:lpstr>'Подпрограмма 2 (2)'!Заголовки_для_печати</vt:lpstr>
      <vt:lpstr>'МП Коммунальная инфр'!Область_печати</vt:lpstr>
      <vt:lpstr>'МП Коммунальная инфр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Телекова Юлия Михайловна</cp:lastModifiedBy>
  <cp:lastPrinted>2020-04-14T14:43:03Z</cp:lastPrinted>
  <dcterms:created xsi:type="dcterms:W3CDTF">2015-07-01T06:08:23Z</dcterms:created>
  <dcterms:modified xsi:type="dcterms:W3CDTF">2020-07-15T08:35:00Z</dcterms:modified>
</cp:coreProperties>
</file>